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ro\Downloads\"/>
    </mc:Choice>
  </mc:AlternateContent>
  <bookViews>
    <workbookView xWindow="-120" yWindow="-120" windowWidth="29040" windowHeight="15720" activeTab="1"/>
  </bookViews>
  <sheets>
    <sheet name="RRHH" sheetId="5" r:id="rId1"/>
    <sheet name="ELEMENTOS" sheetId="3" r:id="rId2"/>
    <sheet name="PRESUPUESTO" sheetId="4" r:id="rId3"/>
  </sheets>
  <definedNames>
    <definedName name="_xlnm._FilterDatabase" localSheetId="1" hidden="1">ELEMENTOS!$A$5:$AC$91</definedName>
    <definedName name="_xlnm._FilterDatabase" localSheetId="2" hidden="1">PRESUPUESTO!$B$6:$I$103</definedName>
    <definedName name="_xlnm.Print_Area" localSheetId="0">RRHH!$A$1:$N$20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81" i="3" l="1"/>
  <c r="K82" i="3"/>
  <c r="K83" i="3"/>
  <c r="K84" i="3"/>
  <c r="K85" i="3"/>
  <c r="K86" i="3"/>
  <c r="K89" i="3"/>
  <c r="K90" i="3"/>
  <c r="K91" i="3"/>
  <c r="J81" i="3"/>
  <c r="J82" i="3"/>
  <c r="J83" i="3"/>
  <c r="J84" i="3"/>
  <c r="J85" i="3"/>
  <c r="J86" i="3"/>
  <c r="J87" i="3"/>
  <c r="K87" i="3" s="1"/>
  <c r="J88" i="3"/>
  <c r="K88" i="3" s="1"/>
  <c r="J89" i="3"/>
  <c r="J90" i="3"/>
  <c r="J91" i="3"/>
  <c r="L81" i="3"/>
  <c r="L80" i="3"/>
  <c r="K80" i="3"/>
  <c r="J80" i="3"/>
  <c r="X70" i="3"/>
  <c r="W70" i="3"/>
  <c r="V70" i="3"/>
  <c r="P70" i="3"/>
  <c r="Q70" i="3" s="1"/>
  <c r="R70" i="3" s="1"/>
  <c r="Q79" i="3"/>
  <c r="P80" i="3"/>
  <c r="Q80" i="3" s="1"/>
  <c r="R80" i="3" s="1"/>
  <c r="P81" i="3"/>
  <c r="Q81" i="3" s="1"/>
  <c r="P82" i="3"/>
  <c r="Q82" i="3" s="1"/>
  <c r="P83" i="3"/>
  <c r="Q83" i="3" s="1"/>
  <c r="P84" i="3"/>
  <c r="Q84" i="3" s="1"/>
  <c r="P85" i="3"/>
  <c r="Q85" i="3" s="1"/>
  <c r="P86" i="3"/>
  <c r="Q86" i="3" s="1"/>
  <c r="P87" i="3"/>
  <c r="Q87" i="3" s="1"/>
  <c r="P88" i="3"/>
  <c r="Q88" i="3" s="1"/>
  <c r="P89" i="3"/>
  <c r="Q89" i="3" s="1"/>
  <c r="P90" i="3"/>
  <c r="Q90" i="3" s="1"/>
  <c r="P91" i="3"/>
  <c r="K79" i="3"/>
  <c r="L79" i="3" s="1"/>
  <c r="Y91" i="3" l="1"/>
  <c r="H101" i="4" s="1"/>
  <c r="Z91" i="3"/>
  <c r="B18" i="4"/>
  <c r="C18" i="4"/>
  <c r="D18" i="4"/>
  <c r="E18" i="4"/>
  <c r="F18" i="4"/>
  <c r="G18" i="4"/>
  <c r="B19" i="4"/>
  <c r="C19" i="4"/>
  <c r="D19" i="4"/>
  <c r="E19" i="4"/>
  <c r="F19" i="4"/>
  <c r="G19" i="4"/>
  <c r="B20" i="4"/>
  <c r="C20" i="4"/>
  <c r="D20" i="4"/>
  <c r="E20" i="4"/>
  <c r="F20" i="4"/>
  <c r="G20" i="4"/>
  <c r="B21" i="4"/>
  <c r="C21" i="4"/>
  <c r="D21" i="4"/>
  <c r="E21" i="4"/>
  <c r="F21" i="4"/>
  <c r="G21" i="4"/>
  <c r="B22" i="4"/>
  <c r="C22" i="4"/>
  <c r="D22" i="4"/>
  <c r="E22" i="4"/>
  <c r="F22" i="4"/>
  <c r="G22" i="4"/>
  <c r="B23" i="4"/>
  <c r="C23" i="4"/>
  <c r="D23" i="4"/>
  <c r="E23" i="4"/>
  <c r="F23" i="4"/>
  <c r="G23" i="4"/>
  <c r="B24" i="4"/>
  <c r="C24" i="4"/>
  <c r="D24" i="4"/>
  <c r="E24" i="4"/>
  <c r="F24" i="4"/>
  <c r="G24" i="4"/>
  <c r="B25" i="4"/>
  <c r="C25" i="4"/>
  <c r="D25" i="4"/>
  <c r="E25" i="4"/>
  <c r="F25" i="4"/>
  <c r="G25" i="4"/>
  <c r="B26" i="4"/>
  <c r="C26" i="4"/>
  <c r="D26" i="4"/>
  <c r="E26" i="4"/>
  <c r="F26" i="4"/>
  <c r="G26" i="4"/>
  <c r="B27" i="4"/>
  <c r="C27" i="4"/>
  <c r="D27" i="4"/>
  <c r="E27" i="4"/>
  <c r="F27" i="4"/>
  <c r="G27" i="4"/>
  <c r="B28" i="4"/>
  <c r="C28" i="4"/>
  <c r="D28" i="4"/>
  <c r="E28" i="4"/>
  <c r="F28" i="4"/>
  <c r="G28" i="4"/>
  <c r="B29" i="4"/>
  <c r="C29" i="4"/>
  <c r="D29" i="4"/>
  <c r="E29" i="4"/>
  <c r="F29" i="4"/>
  <c r="G29" i="4"/>
  <c r="B30" i="4"/>
  <c r="C30" i="4"/>
  <c r="D30" i="4"/>
  <c r="E30" i="4"/>
  <c r="F30" i="4"/>
  <c r="G30" i="4"/>
  <c r="B31" i="4"/>
  <c r="C31" i="4"/>
  <c r="D31" i="4"/>
  <c r="E31" i="4"/>
  <c r="F31" i="4"/>
  <c r="G31" i="4"/>
  <c r="B32" i="4"/>
  <c r="C32" i="4"/>
  <c r="D32" i="4"/>
  <c r="E32" i="4"/>
  <c r="F32" i="4"/>
  <c r="G32" i="4"/>
  <c r="B33" i="4"/>
  <c r="C33" i="4"/>
  <c r="D33" i="4"/>
  <c r="E33" i="4"/>
  <c r="F33" i="4"/>
  <c r="G33" i="4"/>
  <c r="B34" i="4"/>
  <c r="C34" i="4"/>
  <c r="D34" i="4"/>
  <c r="E34" i="4"/>
  <c r="F34" i="4"/>
  <c r="G34" i="4"/>
  <c r="B35" i="4"/>
  <c r="C35" i="4"/>
  <c r="D35" i="4"/>
  <c r="E35" i="4"/>
  <c r="F35" i="4"/>
  <c r="G35" i="4"/>
  <c r="B36" i="4"/>
  <c r="C36" i="4"/>
  <c r="D36" i="4"/>
  <c r="E36" i="4"/>
  <c r="F36" i="4"/>
  <c r="G36" i="4"/>
  <c r="B37" i="4"/>
  <c r="C37" i="4"/>
  <c r="D37" i="4"/>
  <c r="E37" i="4"/>
  <c r="F37" i="4"/>
  <c r="G37" i="4"/>
  <c r="B38" i="4"/>
  <c r="C38" i="4"/>
  <c r="D38" i="4"/>
  <c r="E38" i="4"/>
  <c r="F38" i="4"/>
  <c r="G38" i="4"/>
  <c r="B39" i="4"/>
  <c r="C39" i="4"/>
  <c r="D39" i="4"/>
  <c r="E39" i="4"/>
  <c r="F39" i="4"/>
  <c r="G39" i="4"/>
  <c r="B40" i="4"/>
  <c r="C40" i="4"/>
  <c r="D40" i="4"/>
  <c r="E40" i="4"/>
  <c r="F40" i="4"/>
  <c r="G40" i="4"/>
  <c r="B41" i="4"/>
  <c r="C41" i="4"/>
  <c r="D41" i="4"/>
  <c r="E41" i="4"/>
  <c r="F41" i="4"/>
  <c r="G41" i="4"/>
  <c r="B42" i="4"/>
  <c r="C42" i="4"/>
  <c r="D42" i="4"/>
  <c r="E42" i="4"/>
  <c r="F42" i="4"/>
  <c r="G42" i="4"/>
  <c r="B43" i="4"/>
  <c r="C43" i="4"/>
  <c r="D43" i="4"/>
  <c r="E43" i="4"/>
  <c r="F43" i="4"/>
  <c r="G43" i="4"/>
  <c r="B44" i="4"/>
  <c r="C44" i="4"/>
  <c r="D44" i="4"/>
  <c r="E44" i="4"/>
  <c r="F44" i="4"/>
  <c r="G44" i="4"/>
  <c r="B45" i="4"/>
  <c r="C45" i="4"/>
  <c r="D45" i="4"/>
  <c r="E45" i="4"/>
  <c r="F45" i="4"/>
  <c r="G45" i="4"/>
  <c r="B46" i="4"/>
  <c r="C46" i="4"/>
  <c r="D46" i="4"/>
  <c r="E46" i="4"/>
  <c r="F46" i="4"/>
  <c r="G46" i="4"/>
  <c r="B47" i="4"/>
  <c r="C47" i="4"/>
  <c r="D47" i="4"/>
  <c r="E47" i="4"/>
  <c r="F47" i="4"/>
  <c r="G47" i="4"/>
  <c r="B48" i="4"/>
  <c r="C48" i="4"/>
  <c r="D48" i="4"/>
  <c r="E48" i="4"/>
  <c r="F48" i="4"/>
  <c r="G48" i="4"/>
  <c r="B49" i="4"/>
  <c r="C49" i="4"/>
  <c r="D49" i="4"/>
  <c r="E49" i="4"/>
  <c r="F49" i="4"/>
  <c r="G49" i="4"/>
  <c r="B50" i="4"/>
  <c r="C50" i="4"/>
  <c r="D50" i="4"/>
  <c r="E50" i="4"/>
  <c r="F50" i="4"/>
  <c r="G50" i="4"/>
  <c r="B51" i="4"/>
  <c r="C51" i="4"/>
  <c r="D51" i="4"/>
  <c r="E51" i="4"/>
  <c r="F51" i="4"/>
  <c r="G51" i="4"/>
  <c r="B52" i="4"/>
  <c r="C52" i="4"/>
  <c r="D52" i="4"/>
  <c r="E52" i="4"/>
  <c r="F52" i="4"/>
  <c r="G52" i="4"/>
  <c r="B53" i="4"/>
  <c r="C53" i="4"/>
  <c r="D53" i="4"/>
  <c r="E53" i="4"/>
  <c r="F53" i="4"/>
  <c r="G53" i="4"/>
  <c r="B54" i="4"/>
  <c r="C54" i="4"/>
  <c r="D54" i="4"/>
  <c r="E54" i="4"/>
  <c r="F54" i="4"/>
  <c r="G54" i="4"/>
  <c r="B55" i="4"/>
  <c r="C55" i="4"/>
  <c r="D55" i="4"/>
  <c r="E55" i="4"/>
  <c r="F55" i="4"/>
  <c r="G55" i="4"/>
  <c r="B56" i="4"/>
  <c r="C56" i="4"/>
  <c r="D56" i="4"/>
  <c r="E56" i="4"/>
  <c r="F56" i="4"/>
  <c r="G56" i="4"/>
  <c r="B57" i="4"/>
  <c r="C57" i="4"/>
  <c r="D57" i="4"/>
  <c r="E57" i="4"/>
  <c r="F57" i="4"/>
  <c r="G57" i="4"/>
  <c r="B58" i="4"/>
  <c r="C58" i="4"/>
  <c r="D58" i="4"/>
  <c r="E58" i="4"/>
  <c r="F58" i="4"/>
  <c r="G58" i="4"/>
  <c r="B59" i="4"/>
  <c r="C59" i="4"/>
  <c r="D59" i="4"/>
  <c r="E59" i="4"/>
  <c r="F59" i="4"/>
  <c r="G59" i="4"/>
  <c r="B60" i="4"/>
  <c r="C60" i="4"/>
  <c r="D60" i="4"/>
  <c r="E60" i="4"/>
  <c r="F60" i="4"/>
  <c r="G60" i="4"/>
  <c r="B61" i="4"/>
  <c r="C61" i="4"/>
  <c r="D61" i="4"/>
  <c r="E61" i="4"/>
  <c r="F61" i="4"/>
  <c r="G61" i="4"/>
  <c r="B62" i="4"/>
  <c r="C62" i="4"/>
  <c r="D62" i="4"/>
  <c r="E62" i="4"/>
  <c r="F62" i="4"/>
  <c r="G62" i="4"/>
  <c r="B63" i="4"/>
  <c r="C63" i="4"/>
  <c r="D63" i="4"/>
  <c r="E63" i="4"/>
  <c r="F63" i="4"/>
  <c r="G63" i="4"/>
  <c r="B64" i="4"/>
  <c r="C64" i="4"/>
  <c r="D64" i="4"/>
  <c r="E64" i="4"/>
  <c r="F64" i="4"/>
  <c r="G64" i="4"/>
  <c r="B65" i="4"/>
  <c r="C65" i="4"/>
  <c r="D65" i="4"/>
  <c r="E65" i="4"/>
  <c r="F65" i="4"/>
  <c r="G65" i="4"/>
  <c r="B66" i="4"/>
  <c r="C66" i="4"/>
  <c r="D66" i="4"/>
  <c r="E66" i="4"/>
  <c r="F66" i="4"/>
  <c r="G66" i="4"/>
  <c r="B67" i="4"/>
  <c r="C67" i="4"/>
  <c r="D67" i="4"/>
  <c r="E67" i="4"/>
  <c r="F67" i="4"/>
  <c r="G67" i="4"/>
  <c r="B68" i="4"/>
  <c r="C68" i="4"/>
  <c r="D68" i="4"/>
  <c r="E68" i="4"/>
  <c r="F68" i="4"/>
  <c r="G68" i="4"/>
  <c r="B69" i="4"/>
  <c r="C69" i="4"/>
  <c r="D69" i="4"/>
  <c r="E69" i="4"/>
  <c r="F69" i="4"/>
  <c r="G69" i="4"/>
  <c r="B70" i="4"/>
  <c r="C70" i="4"/>
  <c r="D70" i="4"/>
  <c r="E70" i="4"/>
  <c r="F70" i="4"/>
  <c r="G70" i="4"/>
  <c r="B71" i="4"/>
  <c r="C71" i="4"/>
  <c r="D71" i="4"/>
  <c r="E71" i="4"/>
  <c r="F71" i="4"/>
  <c r="G71" i="4"/>
  <c r="B72" i="4"/>
  <c r="C72" i="4"/>
  <c r="D72" i="4"/>
  <c r="E72" i="4"/>
  <c r="F72" i="4"/>
  <c r="G72" i="4"/>
  <c r="B73" i="4"/>
  <c r="C73" i="4"/>
  <c r="D73" i="4"/>
  <c r="E73" i="4"/>
  <c r="F73" i="4"/>
  <c r="G73" i="4"/>
  <c r="B74" i="4"/>
  <c r="C74" i="4"/>
  <c r="D74" i="4"/>
  <c r="E74" i="4"/>
  <c r="F74" i="4"/>
  <c r="G74" i="4"/>
  <c r="B75" i="4"/>
  <c r="C75" i="4"/>
  <c r="D75" i="4"/>
  <c r="E75" i="4"/>
  <c r="F75" i="4"/>
  <c r="G75" i="4"/>
  <c r="B76" i="4"/>
  <c r="C76" i="4"/>
  <c r="D76" i="4"/>
  <c r="E76" i="4"/>
  <c r="F76" i="4"/>
  <c r="G76" i="4"/>
  <c r="B77" i="4"/>
  <c r="C77" i="4"/>
  <c r="D77" i="4"/>
  <c r="E77" i="4"/>
  <c r="F77" i="4"/>
  <c r="G77" i="4"/>
  <c r="B78" i="4"/>
  <c r="C78" i="4"/>
  <c r="D78" i="4"/>
  <c r="E78" i="4"/>
  <c r="F78" i="4"/>
  <c r="G78" i="4"/>
  <c r="B79" i="4"/>
  <c r="C79" i="4"/>
  <c r="D79" i="4"/>
  <c r="E79" i="4"/>
  <c r="F79" i="4"/>
  <c r="G79" i="4"/>
  <c r="B80" i="4"/>
  <c r="C80" i="4"/>
  <c r="D80" i="4"/>
  <c r="E80" i="4"/>
  <c r="F80" i="4"/>
  <c r="G80" i="4"/>
  <c r="B81" i="4"/>
  <c r="C81" i="4"/>
  <c r="D81" i="4"/>
  <c r="E81" i="4"/>
  <c r="F81" i="4"/>
  <c r="G81" i="4"/>
  <c r="B82" i="4"/>
  <c r="C82" i="4"/>
  <c r="D82" i="4"/>
  <c r="E82" i="4"/>
  <c r="F82" i="4"/>
  <c r="G82" i="4"/>
  <c r="B83" i="4"/>
  <c r="C83" i="4"/>
  <c r="D83" i="4"/>
  <c r="E83" i="4"/>
  <c r="F83" i="4"/>
  <c r="G83" i="4"/>
  <c r="B84" i="4"/>
  <c r="C84" i="4"/>
  <c r="D84" i="4"/>
  <c r="E84" i="4"/>
  <c r="F84" i="4"/>
  <c r="G84" i="4"/>
  <c r="B85" i="4"/>
  <c r="C85" i="4"/>
  <c r="D85" i="4"/>
  <c r="E85" i="4"/>
  <c r="F85" i="4"/>
  <c r="G85" i="4"/>
  <c r="B86" i="4"/>
  <c r="C86" i="4"/>
  <c r="D86" i="4"/>
  <c r="E86" i="4"/>
  <c r="F86" i="4"/>
  <c r="G86" i="4"/>
  <c r="B87" i="4"/>
  <c r="C87" i="4"/>
  <c r="D87" i="4"/>
  <c r="E87" i="4"/>
  <c r="F87" i="4"/>
  <c r="G87" i="4"/>
  <c r="B88" i="4"/>
  <c r="C88" i="4"/>
  <c r="D88" i="4"/>
  <c r="E88" i="4"/>
  <c r="F88" i="4"/>
  <c r="G88" i="4"/>
  <c r="B89" i="4"/>
  <c r="C89" i="4"/>
  <c r="D89" i="4"/>
  <c r="E89" i="4"/>
  <c r="F89" i="4"/>
  <c r="G89" i="4"/>
  <c r="B90" i="4"/>
  <c r="C90" i="4"/>
  <c r="D90" i="4"/>
  <c r="E90" i="4"/>
  <c r="F90" i="4"/>
  <c r="G90" i="4"/>
  <c r="B91" i="4"/>
  <c r="C91" i="4"/>
  <c r="D91" i="4"/>
  <c r="E91" i="4"/>
  <c r="F91" i="4"/>
  <c r="G91" i="4"/>
  <c r="B92" i="4"/>
  <c r="C92" i="4"/>
  <c r="D92" i="4"/>
  <c r="E92" i="4"/>
  <c r="F92" i="4"/>
  <c r="G92" i="4"/>
  <c r="B93" i="4"/>
  <c r="C93" i="4"/>
  <c r="D93" i="4"/>
  <c r="E93" i="4"/>
  <c r="F93" i="4"/>
  <c r="G93" i="4"/>
  <c r="B94" i="4"/>
  <c r="C94" i="4"/>
  <c r="D94" i="4"/>
  <c r="E94" i="4"/>
  <c r="F94" i="4"/>
  <c r="G94" i="4"/>
  <c r="B95" i="4"/>
  <c r="C95" i="4"/>
  <c r="D95" i="4"/>
  <c r="E95" i="4"/>
  <c r="F95" i="4"/>
  <c r="G95" i="4"/>
  <c r="B96" i="4"/>
  <c r="C96" i="4"/>
  <c r="D96" i="4"/>
  <c r="E96" i="4"/>
  <c r="F96" i="4"/>
  <c r="G96" i="4"/>
  <c r="B97" i="4"/>
  <c r="C97" i="4"/>
  <c r="D97" i="4"/>
  <c r="E97" i="4"/>
  <c r="F97" i="4"/>
  <c r="G97" i="4"/>
  <c r="B98" i="4"/>
  <c r="C98" i="4"/>
  <c r="D98" i="4"/>
  <c r="E98" i="4"/>
  <c r="F98" i="4"/>
  <c r="G98" i="4"/>
  <c r="B99" i="4"/>
  <c r="C99" i="4"/>
  <c r="D99" i="4"/>
  <c r="E99" i="4"/>
  <c r="F99" i="4"/>
  <c r="G99" i="4"/>
  <c r="B100" i="4"/>
  <c r="C100" i="4"/>
  <c r="D100" i="4"/>
  <c r="E100" i="4"/>
  <c r="F100" i="4"/>
  <c r="G100" i="4"/>
  <c r="B101" i="4"/>
  <c r="C101" i="4"/>
  <c r="D101" i="4"/>
  <c r="E101" i="4"/>
  <c r="F101" i="4"/>
  <c r="G101" i="4"/>
  <c r="J70" i="3"/>
  <c r="K70" i="3" s="1"/>
  <c r="L70" i="3" s="1"/>
  <c r="C102" i="4"/>
  <c r="AA91" i="3" l="1"/>
  <c r="Z70" i="3"/>
  <c r="Y70" i="3"/>
  <c r="H80" i="4" s="1"/>
  <c r="I80" i="4" s="1"/>
  <c r="AC91" i="3"/>
  <c r="AB91" i="3"/>
  <c r="I101" i="4"/>
  <c r="B9" i="4"/>
  <c r="C9" i="4"/>
  <c r="D9" i="4"/>
  <c r="E9" i="4"/>
  <c r="F9" i="4"/>
  <c r="G9" i="4"/>
  <c r="B10" i="4"/>
  <c r="C10" i="4"/>
  <c r="D10" i="4"/>
  <c r="E10" i="4"/>
  <c r="F10" i="4"/>
  <c r="G10" i="4"/>
  <c r="B11" i="4"/>
  <c r="C11" i="4"/>
  <c r="D11" i="4"/>
  <c r="E11" i="4"/>
  <c r="F11" i="4"/>
  <c r="G11" i="4"/>
  <c r="B12" i="4"/>
  <c r="C12" i="4"/>
  <c r="D12" i="4"/>
  <c r="E12" i="4"/>
  <c r="F12" i="4"/>
  <c r="G12" i="4"/>
  <c r="B13" i="4"/>
  <c r="C13" i="4"/>
  <c r="D13" i="4"/>
  <c r="E13" i="4"/>
  <c r="F13" i="4"/>
  <c r="G13" i="4"/>
  <c r="B14" i="4"/>
  <c r="C14" i="4"/>
  <c r="D14" i="4"/>
  <c r="E14" i="4"/>
  <c r="F14" i="4"/>
  <c r="G14" i="4"/>
  <c r="B15" i="4"/>
  <c r="C15" i="4"/>
  <c r="D15" i="4"/>
  <c r="E15" i="4"/>
  <c r="F15" i="4"/>
  <c r="G15" i="4"/>
  <c r="F16" i="4"/>
  <c r="G16" i="4"/>
  <c r="C16" i="4"/>
  <c r="D16" i="4"/>
  <c r="E16" i="4"/>
  <c r="B16" i="4"/>
  <c r="C8" i="4"/>
  <c r="D8" i="4"/>
  <c r="E8" i="4"/>
  <c r="F8" i="4"/>
  <c r="G8" i="4"/>
  <c r="H8" i="4"/>
  <c r="B8" i="4"/>
  <c r="L12" i="5"/>
  <c r="I102" i="4"/>
  <c r="D102" i="4"/>
  <c r="B17" i="4"/>
  <c r="C17" i="4"/>
  <c r="D17" i="4"/>
  <c r="E17" i="4"/>
  <c r="F17" i="4"/>
  <c r="G17" i="4"/>
  <c r="R79" i="3"/>
  <c r="R81" i="3"/>
  <c r="R82" i="3"/>
  <c r="R83" i="3"/>
  <c r="R84" i="3"/>
  <c r="R85" i="3"/>
  <c r="R86" i="3"/>
  <c r="R87" i="3"/>
  <c r="R88" i="3"/>
  <c r="R89" i="3"/>
  <c r="R90" i="3"/>
  <c r="O80" i="3"/>
  <c r="U80" i="3"/>
  <c r="V80" i="3"/>
  <c r="W80" i="3" s="1"/>
  <c r="O81" i="3"/>
  <c r="U81" i="3"/>
  <c r="V81" i="3"/>
  <c r="W81" i="3" s="1"/>
  <c r="O82" i="3"/>
  <c r="U82" i="3"/>
  <c r="V82" i="3"/>
  <c r="W82" i="3" s="1"/>
  <c r="O83" i="3"/>
  <c r="U83" i="3"/>
  <c r="V83" i="3"/>
  <c r="W83" i="3" s="1"/>
  <c r="O84" i="3"/>
  <c r="U84" i="3"/>
  <c r="V84" i="3"/>
  <c r="W84" i="3" s="1"/>
  <c r="O85" i="3"/>
  <c r="U85" i="3"/>
  <c r="V85" i="3"/>
  <c r="W85" i="3" s="1"/>
  <c r="O86" i="3"/>
  <c r="U86" i="3"/>
  <c r="V86" i="3"/>
  <c r="W86" i="3" s="1"/>
  <c r="O87" i="3"/>
  <c r="U87" i="3"/>
  <c r="V87" i="3"/>
  <c r="W87" i="3" s="1"/>
  <c r="O88" i="3"/>
  <c r="U88" i="3"/>
  <c r="V88" i="3"/>
  <c r="W88" i="3" s="1"/>
  <c r="O89" i="3"/>
  <c r="U89" i="3"/>
  <c r="V89" i="3"/>
  <c r="W89" i="3" s="1"/>
  <c r="O90" i="3"/>
  <c r="U90" i="3"/>
  <c r="V90" i="3"/>
  <c r="W90" i="3" s="1"/>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7" i="3"/>
  <c r="O59" i="3"/>
  <c r="O60" i="3"/>
  <c r="O61" i="3"/>
  <c r="O63" i="3"/>
  <c r="O64" i="3"/>
  <c r="O65" i="3"/>
  <c r="O66" i="3"/>
  <c r="O67" i="3"/>
  <c r="O68" i="3"/>
  <c r="O69" i="3"/>
  <c r="O71" i="3"/>
  <c r="O72" i="3"/>
  <c r="O73" i="3"/>
  <c r="O74" i="3"/>
  <c r="O75" i="3"/>
  <c r="O76" i="3"/>
  <c r="O77" i="3"/>
  <c r="O78" i="3"/>
  <c r="O79" i="3"/>
  <c r="U7" i="3"/>
  <c r="U8" i="3"/>
  <c r="U9" i="3"/>
  <c r="U10" i="3"/>
  <c r="U11" i="3"/>
  <c r="U12" i="3"/>
  <c r="U13" i="3"/>
  <c r="U14" i="3"/>
  <c r="U15" i="3"/>
  <c r="U16" i="3"/>
  <c r="U17" i="3"/>
  <c r="U18" i="3"/>
  <c r="U19" i="3"/>
  <c r="U20" i="3"/>
  <c r="U21" i="3"/>
  <c r="U22" i="3"/>
  <c r="U23" i="3"/>
  <c r="U24" i="3"/>
  <c r="U25" i="3"/>
  <c r="U26" i="3"/>
  <c r="U27" i="3"/>
  <c r="U28" i="3"/>
  <c r="U29" i="3"/>
  <c r="U30" i="3"/>
  <c r="U31" i="3"/>
  <c r="U32" i="3"/>
  <c r="U33" i="3"/>
  <c r="U34" i="3"/>
  <c r="U35" i="3"/>
  <c r="U36" i="3"/>
  <c r="U37" i="3"/>
  <c r="U38" i="3"/>
  <c r="U39" i="3"/>
  <c r="U40" i="3"/>
  <c r="U41" i="3"/>
  <c r="U42" i="3"/>
  <c r="U43" i="3"/>
  <c r="U44" i="3"/>
  <c r="U45" i="3"/>
  <c r="U46" i="3"/>
  <c r="U47" i="3"/>
  <c r="U48" i="3"/>
  <c r="U49" i="3"/>
  <c r="U50" i="3"/>
  <c r="U51" i="3"/>
  <c r="U52" i="3"/>
  <c r="U53" i="3"/>
  <c r="U54" i="3"/>
  <c r="U55" i="3"/>
  <c r="U57" i="3"/>
  <c r="U59" i="3"/>
  <c r="U60" i="3"/>
  <c r="U61" i="3"/>
  <c r="U63" i="3"/>
  <c r="U64" i="3"/>
  <c r="U65" i="3"/>
  <c r="U66" i="3"/>
  <c r="U67" i="3"/>
  <c r="U68" i="3"/>
  <c r="U69" i="3"/>
  <c r="U71" i="3"/>
  <c r="U72" i="3"/>
  <c r="U73" i="3"/>
  <c r="U74" i="3"/>
  <c r="U75" i="3"/>
  <c r="U76" i="3"/>
  <c r="U77" i="3"/>
  <c r="U78" i="3"/>
  <c r="U79" i="3"/>
  <c r="U6" i="3"/>
  <c r="O6" i="3"/>
  <c r="L90" i="3"/>
  <c r="L82" i="3"/>
  <c r="L83" i="3"/>
  <c r="L84" i="3"/>
  <c r="L85" i="3"/>
  <c r="L86" i="3"/>
  <c r="L87" i="3"/>
  <c r="L88" i="3"/>
  <c r="L89" i="3"/>
  <c r="X87" i="3" l="1"/>
  <c r="Y87" i="3"/>
  <c r="Z87" i="3"/>
  <c r="X83" i="3"/>
  <c r="Y83" i="3"/>
  <c r="Z83" i="3"/>
  <c r="AA83" i="3" s="1"/>
  <c r="X88" i="3"/>
  <c r="Y88" i="3"/>
  <c r="Z88" i="3"/>
  <c r="X84" i="3"/>
  <c r="Y84" i="3"/>
  <c r="Z84" i="3"/>
  <c r="AA84" i="3" s="1"/>
  <c r="X80" i="3"/>
  <c r="Y80" i="3"/>
  <c r="Z80" i="3"/>
  <c r="X89" i="3"/>
  <c r="Y89" i="3"/>
  <c r="Z89" i="3"/>
  <c r="AA89" i="3" s="1"/>
  <c r="X85" i="3"/>
  <c r="Y85" i="3"/>
  <c r="Z85" i="3"/>
  <c r="X81" i="3"/>
  <c r="Y81" i="3"/>
  <c r="Z81" i="3"/>
  <c r="AA81" i="3" s="1"/>
  <c r="X90" i="3"/>
  <c r="Y90" i="3"/>
  <c r="Z90" i="3"/>
  <c r="AA90" i="3" s="1"/>
  <c r="X86" i="3"/>
  <c r="Y86" i="3"/>
  <c r="Z86" i="3"/>
  <c r="AA86" i="3" s="1"/>
  <c r="X82" i="3"/>
  <c r="Y82" i="3"/>
  <c r="Z82" i="3"/>
  <c r="AA70" i="3"/>
  <c r="AC70" i="3"/>
  <c r="AB70" i="3"/>
  <c r="I8" i="4"/>
  <c r="AC82" i="3" l="1"/>
  <c r="H92" i="4"/>
  <c r="I92" i="4" s="1"/>
  <c r="AB82" i="3"/>
  <c r="H95" i="4"/>
  <c r="I95" i="4" s="1"/>
  <c r="AC85" i="3"/>
  <c r="AB85" i="3"/>
  <c r="H98" i="4"/>
  <c r="I98" i="4" s="1"/>
  <c r="AB88" i="3"/>
  <c r="AC88" i="3"/>
  <c r="H91" i="4"/>
  <c r="I91" i="4" s="1"/>
  <c r="AC81" i="3"/>
  <c r="AB81" i="3"/>
  <c r="AC80" i="3"/>
  <c r="AA80" i="3"/>
  <c r="H94" i="4"/>
  <c r="I94" i="4" s="1"/>
  <c r="AC84" i="3"/>
  <c r="AB84" i="3"/>
  <c r="AC87" i="3"/>
  <c r="AA87" i="3"/>
  <c r="H100" i="4"/>
  <c r="I100" i="4" s="1"/>
  <c r="AB90" i="3"/>
  <c r="AC90" i="3"/>
  <c r="H90" i="4"/>
  <c r="I90" i="4" s="1"/>
  <c r="AB80" i="3"/>
  <c r="H97" i="4"/>
  <c r="I97" i="4" s="1"/>
  <c r="AB87" i="3"/>
  <c r="AA82" i="3"/>
  <c r="H96" i="4"/>
  <c r="I96" i="4" s="1"/>
  <c r="AC86" i="3"/>
  <c r="AB86" i="3"/>
  <c r="AA85" i="3"/>
  <c r="AC89" i="3"/>
  <c r="AB89" i="3"/>
  <c r="H99" i="4"/>
  <c r="I99" i="4" s="1"/>
  <c r="AA88" i="3"/>
  <c r="H93" i="4"/>
  <c r="I93" i="4" s="1"/>
  <c r="AB83" i="3"/>
  <c r="AC83" i="3"/>
  <c r="P27" i="3"/>
  <c r="V51" i="3"/>
  <c r="W51" i="3" s="1"/>
  <c r="Q51" i="3"/>
  <c r="R51" i="3" s="1"/>
  <c r="K51" i="3"/>
  <c r="L51" i="3" s="1"/>
  <c r="Z51" i="3" l="1"/>
  <c r="Y51" i="3"/>
  <c r="X51" i="3"/>
  <c r="AA51" i="3" l="1"/>
  <c r="H61" i="4"/>
  <c r="I61" i="4" s="1"/>
  <c r="AB51" i="3"/>
  <c r="AC51" i="3"/>
  <c r="I62" i="3"/>
  <c r="I58" i="3"/>
  <c r="I56" i="3"/>
  <c r="V78" i="3"/>
  <c r="W78" i="3" s="1"/>
  <c r="P78" i="3"/>
  <c r="Q78" i="3" s="1"/>
  <c r="R78" i="3" s="1"/>
  <c r="L78" i="3"/>
  <c r="J78" i="3"/>
  <c r="Z78" i="3" l="1"/>
  <c r="Y78" i="3"/>
  <c r="O58" i="3"/>
  <c r="U58" i="3"/>
  <c r="O56" i="3"/>
  <c r="U56" i="3"/>
  <c r="U62" i="3"/>
  <c r="O62" i="3"/>
  <c r="X78" i="3"/>
  <c r="H9" i="4"/>
  <c r="I9" i="4" s="1"/>
  <c r="H10" i="4"/>
  <c r="I10" i="4" s="1"/>
  <c r="H11" i="4"/>
  <c r="I11" i="4" s="1"/>
  <c r="H12" i="4"/>
  <c r="I12" i="4" s="1"/>
  <c r="H13" i="4"/>
  <c r="I13" i="4" s="1"/>
  <c r="H14" i="4"/>
  <c r="I14" i="4" s="1"/>
  <c r="H15" i="4"/>
  <c r="I15" i="4" s="1"/>
  <c r="V79" i="3"/>
  <c r="W79" i="3" s="1"/>
  <c r="X79" i="3" s="1"/>
  <c r="W77" i="3"/>
  <c r="W76" i="3"/>
  <c r="V75" i="3"/>
  <c r="W75" i="3" s="1"/>
  <c r="W74" i="3"/>
  <c r="W73" i="3"/>
  <c r="W72" i="3"/>
  <c r="W71" i="3"/>
  <c r="W69" i="3"/>
  <c r="W68" i="3"/>
  <c r="W67" i="3"/>
  <c r="W66" i="3"/>
  <c r="W65" i="3"/>
  <c r="W64" i="3"/>
  <c r="W63" i="3"/>
  <c r="V62" i="3"/>
  <c r="W62" i="3" s="1"/>
  <c r="V61" i="3"/>
  <c r="W61" i="3" s="1"/>
  <c r="W60" i="3"/>
  <c r="W59" i="3"/>
  <c r="V58" i="3"/>
  <c r="W58" i="3" s="1"/>
  <c r="V57" i="3"/>
  <c r="W57" i="3" s="1"/>
  <c r="V56" i="3"/>
  <c r="W56" i="3" s="1"/>
  <c r="V55" i="3"/>
  <c r="W55" i="3" s="1"/>
  <c r="V54" i="3"/>
  <c r="W54" i="3" s="1"/>
  <c r="V53" i="3"/>
  <c r="W53" i="3" s="1"/>
  <c r="W52" i="3"/>
  <c r="V50" i="3"/>
  <c r="W50" i="3" s="1"/>
  <c r="V49" i="3"/>
  <c r="W49" i="3" s="1"/>
  <c r="V48" i="3"/>
  <c r="W48" i="3" s="1"/>
  <c r="V47" i="3"/>
  <c r="W47" i="3" s="1"/>
  <c r="W46" i="3"/>
  <c r="V45" i="3"/>
  <c r="W45" i="3" s="1"/>
  <c r="W44" i="3"/>
  <c r="W43" i="3"/>
  <c r="W42" i="3"/>
  <c r="W41" i="3"/>
  <c r="W40" i="3"/>
  <c r="W39" i="3"/>
  <c r="W38" i="3"/>
  <c r="W37" i="3"/>
  <c r="W36" i="3"/>
  <c r="W35" i="3"/>
  <c r="W34" i="3"/>
  <c r="W33" i="3"/>
  <c r="W32" i="3"/>
  <c r="W31" i="3"/>
  <c r="V30" i="3"/>
  <c r="W30" i="3" s="1"/>
  <c r="V29" i="3"/>
  <c r="W29" i="3" s="1"/>
  <c r="V28" i="3"/>
  <c r="W28" i="3" s="1"/>
  <c r="V27" i="3"/>
  <c r="W27" i="3" s="1"/>
  <c r="W26" i="3"/>
  <c r="W25" i="3"/>
  <c r="W24" i="3"/>
  <c r="W23" i="3"/>
  <c r="W22" i="3"/>
  <c r="W21" i="3"/>
  <c r="W20" i="3"/>
  <c r="W19" i="3"/>
  <c r="W18" i="3"/>
  <c r="W17" i="3"/>
  <c r="W16" i="3"/>
  <c r="W15" i="3"/>
  <c r="W14" i="3"/>
  <c r="W13" i="3"/>
  <c r="W12" i="3"/>
  <c r="W11" i="3"/>
  <c r="W10" i="3"/>
  <c r="W9" i="3"/>
  <c r="W8" i="3"/>
  <c r="W7" i="3"/>
  <c r="W6" i="3"/>
  <c r="Q77" i="3"/>
  <c r="R77" i="3" s="1"/>
  <c r="Q76" i="3"/>
  <c r="R76" i="3" s="1"/>
  <c r="P75" i="3"/>
  <c r="Q75" i="3" s="1"/>
  <c r="R75" i="3" s="1"/>
  <c r="Q74" i="3"/>
  <c r="R74" i="3" s="1"/>
  <c r="Q73" i="3"/>
  <c r="R73" i="3" s="1"/>
  <c r="Q72" i="3"/>
  <c r="R72" i="3" s="1"/>
  <c r="Q71" i="3"/>
  <c r="R71" i="3" s="1"/>
  <c r="Q69" i="3"/>
  <c r="R69" i="3" s="1"/>
  <c r="Q68" i="3"/>
  <c r="R68" i="3" s="1"/>
  <c r="Q67" i="3"/>
  <c r="R67" i="3" s="1"/>
  <c r="Q66" i="3"/>
  <c r="R66" i="3" s="1"/>
  <c r="Q65" i="3"/>
  <c r="R65" i="3" s="1"/>
  <c r="Q64" i="3"/>
  <c r="R64" i="3" s="1"/>
  <c r="Q63" i="3"/>
  <c r="R63" i="3" s="1"/>
  <c r="P62" i="3"/>
  <c r="Q62" i="3" s="1"/>
  <c r="R62" i="3" s="1"/>
  <c r="P61" i="3"/>
  <c r="Q61" i="3" s="1"/>
  <c r="R61" i="3" s="1"/>
  <c r="Q60" i="3"/>
  <c r="R60" i="3" s="1"/>
  <c r="Q59" i="3"/>
  <c r="R59" i="3" s="1"/>
  <c r="P58" i="3"/>
  <c r="Q58" i="3" s="1"/>
  <c r="R58" i="3" s="1"/>
  <c r="P57" i="3"/>
  <c r="Q57" i="3" s="1"/>
  <c r="R57" i="3" s="1"/>
  <c r="P56" i="3"/>
  <c r="Q56" i="3" s="1"/>
  <c r="R56" i="3" s="1"/>
  <c r="P55" i="3"/>
  <c r="Q55" i="3" s="1"/>
  <c r="R55" i="3" s="1"/>
  <c r="P54" i="3"/>
  <c r="Q54" i="3" s="1"/>
  <c r="R54" i="3" s="1"/>
  <c r="P53" i="3"/>
  <c r="Q53" i="3" s="1"/>
  <c r="R53" i="3" s="1"/>
  <c r="Q52" i="3"/>
  <c r="R52" i="3" s="1"/>
  <c r="P50" i="3"/>
  <c r="Q50" i="3" s="1"/>
  <c r="R50" i="3" s="1"/>
  <c r="P49" i="3"/>
  <c r="Q49" i="3" s="1"/>
  <c r="R49" i="3" s="1"/>
  <c r="P48" i="3"/>
  <c r="Q48" i="3" s="1"/>
  <c r="R48" i="3" s="1"/>
  <c r="P47" i="3"/>
  <c r="Q47" i="3" s="1"/>
  <c r="R47" i="3" s="1"/>
  <c r="Q46" i="3"/>
  <c r="R46" i="3" s="1"/>
  <c r="P45" i="3"/>
  <c r="Q45" i="3" s="1"/>
  <c r="R45" i="3" s="1"/>
  <c r="Q44" i="3"/>
  <c r="R44" i="3" s="1"/>
  <c r="Q43" i="3"/>
  <c r="R43" i="3" s="1"/>
  <c r="Q42" i="3"/>
  <c r="R42" i="3" s="1"/>
  <c r="Q41" i="3"/>
  <c r="R41" i="3" s="1"/>
  <c r="Q40" i="3"/>
  <c r="R40" i="3" s="1"/>
  <c r="Q39" i="3"/>
  <c r="R39" i="3" s="1"/>
  <c r="Q38" i="3"/>
  <c r="R38" i="3" s="1"/>
  <c r="Q37" i="3"/>
  <c r="R37" i="3" s="1"/>
  <c r="Q36" i="3"/>
  <c r="R36" i="3" s="1"/>
  <c r="Q35" i="3"/>
  <c r="R35" i="3" s="1"/>
  <c r="Q34" i="3"/>
  <c r="R34" i="3" s="1"/>
  <c r="Q33" i="3"/>
  <c r="R33" i="3" s="1"/>
  <c r="Q32" i="3"/>
  <c r="R32" i="3" s="1"/>
  <c r="Q31" i="3"/>
  <c r="R31" i="3" s="1"/>
  <c r="P30" i="3"/>
  <c r="Q30" i="3" s="1"/>
  <c r="R30" i="3" s="1"/>
  <c r="P29" i="3"/>
  <c r="Q29" i="3" s="1"/>
  <c r="R29" i="3" s="1"/>
  <c r="P28" i="3"/>
  <c r="Q28" i="3" s="1"/>
  <c r="R28" i="3" s="1"/>
  <c r="Q27" i="3"/>
  <c r="R27" i="3" s="1"/>
  <c r="Q26" i="3"/>
  <c r="R26" i="3" s="1"/>
  <c r="Q25" i="3"/>
  <c r="R25" i="3" s="1"/>
  <c r="Q24" i="3"/>
  <c r="R24" i="3" s="1"/>
  <c r="Q23" i="3"/>
  <c r="R23" i="3" s="1"/>
  <c r="Q22" i="3"/>
  <c r="R22" i="3" s="1"/>
  <c r="Q21" i="3"/>
  <c r="R21" i="3" s="1"/>
  <c r="Q20" i="3"/>
  <c r="R20" i="3" s="1"/>
  <c r="Q19" i="3"/>
  <c r="R19" i="3" s="1"/>
  <c r="Q18" i="3"/>
  <c r="R18" i="3" s="1"/>
  <c r="Q17" i="3"/>
  <c r="R17" i="3" s="1"/>
  <c r="Q16" i="3"/>
  <c r="R16" i="3" s="1"/>
  <c r="Q15" i="3"/>
  <c r="R15" i="3" s="1"/>
  <c r="Q14" i="3"/>
  <c r="R14" i="3" s="1"/>
  <c r="Q13" i="3"/>
  <c r="R13" i="3" s="1"/>
  <c r="Q12" i="3"/>
  <c r="R12" i="3" s="1"/>
  <c r="Q11" i="3"/>
  <c r="R11" i="3" s="1"/>
  <c r="Q10" i="3"/>
  <c r="R10" i="3" s="1"/>
  <c r="Q9" i="3"/>
  <c r="R9" i="3" s="1"/>
  <c r="Q8" i="3"/>
  <c r="R8" i="3" s="1"/>
  <c r="Q7" i="3"/>
  <c r="R7" i="3" s="1"/>
  <c r="Q6" i="3"/>
  <c r="R6" i="3" s="1"/>
  <c r="L15" i="5"/>
  <c r="K15" i="5"/>
  <c r="K14" i="5"/>
  <c r="L14" i="5"/>
  <c r="L8" i="5"/>
  <c r="L13" i="5"/>
  <c r="K13" i="5"/>
  <c r="K11" i="5"/>
  <c r="K9" i="5"/>
  <c r="L9" i="5"/>
  <c r="K8" i="5"/>
  <c r="L10" i="5"/>
  <c r="K10" i="5"/>
  <c r="J53" i="3"/>
  <c r="K53" i="3" s="1"/>
  <c r="L53" i="3" s="1"/>
  <c r="J54" i="3"/>
  <c r="K54" i="3" s="1"/>
  <c r="L54" i="3" s="1"/>
  <c r="J55" i="3"/>
  <c r="K55" i="3" s="1"/>
  <c r="L55" i="3" s="1"/>
  <c r="J56" i="3"/>
  <c r="K56" i="3" s="1"/>
  <c r="L56" i="3" s="1"/>
  <c r="J57" i="3"/>
  <c r="K57" i="3" s="1"/>
  <c r="L57" i="3" s="1"/>
  <c r="J58" i="3"/>
  <c r="K58" i="3" s="1"/>
  <c r="L58" i="3" s="1"/>
  <c r="K59" i="3"/>
  <c r="L59" i="3" s="1"/>
  <c r="K60" i="3"/>
  <c r="L60" i="3" s="1"/>
  <c r="J61" i="3"/>
  <c r="K61" i="3" s="1"/>
  <c r="L61" i="3" s="1"/>
  <c r="J62" i="3"/>
  <c r="K62" i="3" s="1"/>
  <c r="L62" i="3" s="1"/>
  <c r="K63" i="3"/>
  <c r="L63" i="3" s="1"/>
  <c r="K64" i="3"/>
  <c r="L64" i="3" s="1"/>
  <c r="K65" i="3"/>
  <c r="L65" i="3" s="1"/>
  <c r="K66" i="3"/>
  <c r="L66" i="3" s="1"/>
  <c r="K67" i="3"/>
  <c r="L67" i="3" s="1"/>
  <c r="K68" i="3"/>
  <c r="L68" i="3" s="1"/>
  <c r="K69" i="3"/>
  <c r="L69" i="3" s="1"/>
  <c r="K71" i="3"/>
  <c r="L71" i="3" s="1"/>
  <c r="K72" i="3"/>
  <c r="L72" i="3" s="1"/>
  <c r="K73" i="3"/>
  <c r="L73" i="3" s="1"/>
  <c r="K74" i="3"/>
  <c r="L74" i="3" s="1"/>
  <c r="J75" i="3"/>
  <c r="K75" i="3" s="1"/>
  <c r="L75" i="3" s="1"/>
  <c r="K76" i="3"/>
  <c r="L76" i="3" s="1"/>
  <c r="K77" i="3"/>
  <c r="L77" i="3" s="1"/>
  <c r="K52" i="3"/>
  <c r="L52" i="3" s="1"/>
  <c r="Y75" i="3" l="1"/>
  <c r="Z75" i="3"/>
  <c r="Y77" i="3"/>
  <c r="Z77" i="3"/>
  <c r="Y59" i="3"/>
  <c r="Z59" i="3"/>
  <c r="Z67" i="3"/>
  <c r="Y67" i="3"/>
  <c r="Y55" i="3"/>
  <c r="Z55" i="3"/>
  <c r="Y57" i="3"/>
  <c r="Z57" i="3"/>
  <c r="Y60" i="3"/>
  <c r="Z60" i="3"/>
  <c r="Y65" i="3"/>
  <c r="Z65" i="3"/>
  <c r="Z69" i="3"/>
  <c r="Y69" i="3"/>
  <c r="Y56" i="3"/>
  <c r="Z56" i="3"/>
  <c r="Z63" i="3"/>
  <c r="Y63" i="3"/>
  <c r="Y71" i="3"/>
  <c r="Z71" i="3"/>
  <c r="Y76" i="3"/>
  <c r="Z76" i="3"/>
  <c r="Z62" i="3"/>
  <c r="Y62" i="3"/>
  <c r="Y66" i="3"/>
  <c r="Z66" i="3"/>
  <c r="Y68" i="3"/>
  <c r="Z68" i="3"/>
  <c r="Y72" i="3"/>
  <c r="Z72" i="3"/>
  <c r="Y54" i="3"/>
  <c r="Z54" i="3"/>
  <c r="Y61" i="3"/>
  <c r="Z61" i="3"/>
  <c r="Z79" i="3"/>
  <c r="Y79" i="3"/>
  <c r="Y64" i="3"/>
  <c r="Z64" i="3"/>
  <c r="Z52" i="3"/>
  <c r="Y52" i="3"/>
  <c r="Y73" i="3"/>
  <c r="Z73" i="3"/>
  <c r="H88" i="4"/>
  <c r="I88" i="4" s="1"/>
  <c r="AB78" i="3"/>
  <c r="AC78" i="3"/>
  <c r="Y58" i="3"/>
  <c r="Z58" i="3"/>
  <c r="Z53" i="3"/>
  <c r="Y53" i="3"/>
  <c r="Y74" i="3"/>
  <c r="Z74" i="3"/>
  <c r="AA78" i="3"/>
  <c r="X63" i="3"/>
  <c r="X44" i="3"/>
  <c r="X64" i="3"/>
  <c r="X10" i="3"/>
  <c r="X25" i="3"/>
  <c r="X6" i="3"/>
  <c r="X7" i="3"/>
  <c r="X27" i="3"/>
  <c r="X47" i="3"/>
  <c r="X26" i="3"/>
  <c r="X65" i="3"/>
  <c r="X8" i="3"/>
  <c r="X28" i="3"/>
  <c r="X46" i="3"/>
  <c r="X29" i="3"/>
  <c r="X23" i="3"/>
  <c r="X61" i="3"/>
  <c r="X24" i="3"/>
  <c r="X62" i="3"/>
  <c r="X66" i="3"/>
  <c r="X12" i="3"/>
  <c r="X32" i="3"/>
  <c r="X68" i="3"/>
  <c r="X14" i="3"/>
  <c r="X69" i="3"/>
  <c r="X16" i="3"/>
  <c r="X72" i="3"/>
  <c r="X36" i="3"/>
  <c r="X54" i="3"/>
  <c r="X67" i="3"/>
  <c r="X49" i="3"/>
  <c r="X31" i="3"/>
  <c r="X13" i="3"/>
  <c r="X34" i="3"/>
  <c r="X52" i="3"/>
  <c r="X17" i="3"/>
  <c r="X53" i="3"/>
  <c r="X18" i="3"/>
  <c r="X74" i="3"/>
  <c r="X38" i="3"/>
  <c r="X20" i="3"/>
  <c r="X56" i="3"/>
  <c r="X40" i="3"/>
  <c r="X76" i="3"/>
  <c r="X22" i="3"/>
  <c r="X41" i="3"/>
  <c r="X77" i="3"/>
  <c r="X42" i="3"/>
  <c r="X59" i="3"/>
  <c r="X9" i="3"/>
  <c r="X48" i="3"/>
  <c r="X11" i="3"/>
  <c r="X30" i="3"/>
  <c r="X50" i="3"/>
  <c r="X33" i="3"/>
  <c r="X15" i="3"/>
  <c r="X71" i="3"/>
  <c r="X35" i="3"/>
  <c r="X73" i="3"/>
  <c r="X37" i="3"/>
  <c r="X19" i="3"/>
  <c r="X55" i="3"/>
  <c r="X39" i="3"/>
  <c r="X75" i="3"/>
  <c r="X21" i="3"/>
  <c r="X57" i="3"/>
  <c r="X58" i="3"/>
  <c r="X60" i="3"/>
  <c r="X43" i="3"/>
  <c r="X45" i="3"/>
  <c r="L11" i="5"/>
  <c r="L16" i="5" s="1"/>
  <c r="K12" i="5"/>
  <c r="J48" i="3"/>
  <c r="K48" i="3" s="1"/>
  <c r="L48" i="3" s="1"/>
  <c r="J49" i="3"/>
  <c r="K49" i="3" s="1"/>
  <c r="L49" i="3" s="1"/>
  <c r="J50" i="3"/>
  <c r="K50" i="3" s="1"/>
  <c r="L50" i="3" s="1"/>
  <c r="J47" i="3"/>
  <c r="K47" i="3" s="1"/>
  <c r="L47" i="3" s="1"/>
  <c r="K21" i="3"/>
  <c r="L21" i="3" s="1"/>
  <c r="K22" i="3"/>
  <c r="L22" i="3" s="1"/>
  <c r="K23" i="3"/>
  <c r="L23" i="3" s="1"/>
  <c r="K24" i="3"/>
  <c r="L24" i="3" s="1"/>
  <c r="K25" i="3"/>
  <c r="L25" i="3" s="1"/>
  <c r="K26" i="3"/>
  <c r="L26" i="3" s="1"/>
  <c r="J27" i="3"/>
  <c r="K27" i="3" s="1"/>
  <c r="L27" i="3" s="1"/>
  <c r="J28" i="3"/>
  <c r="K28" i="3" s="1"/>
  <c r="L28" i="3" s="1"/>
  <c r="J29" i="3"/>
  <c r="K29" i="3" s="1"/>
  <c r="L29" i="3" s="1"/>
  <c r="J30" i="3"/>
  <c r="K30" i="3" s="1"/>
  <c r="L30" i="3" s="1"/>
  <c r="K31" i="3"/>
  <c r="L31" i="3" s="1"/>
  <c r="K32" i="3"/>
  <c r="L32" i="3" s="1"/>
  <c r="K33" i="3"/>
  <c r="L33" i="3" s="1"/>
  <c r="K34" i="3"/>
  <c r="L34" i="3" s="1"/>
  <c r="K35" i="3"/>
  <c r="L35" i="3" s="1"/>
  <c r="K36" i="3"/>
  <c r="L36" i="3" s="1"/>
  <c r="K37" i="3"/>
  <c r="L37" i="3" s="1"/>
  <c r="K38" i="3"/>
  <c r="L38" i="3" s="1"/>
  <c r="K39" i="3"/>
  <c r="L39" i="3" s="1"/>
  <c r="K40" i="3"/>
  <c r="L40" i="3" s="1"/>
  <c r="K41" i="3"/>
  <c r="L41" i="3" s="1"/>
  <c r="K42" i="3"/>
  <c r="L42" i="3" s="1"/>
  <c r="K43" i="3"/>
  <c r="L43" i="3" s="1"/>
  <c r="K44" i="3"/>
  <c r="L44" i="3" s="1"/>
  <c r="J45" i="3"/>
  <c r="K45" i="3" s="1"/>
  <c r="L45" i="3" s="1"/>
  <c r="K46" i="3"/>
  <c r="L46" i="3" s="1"/>
  <c r="K20" i="3"/>
  <c r="L20" i="3" s="1"/>
  <c r="K11" i="3"/>
  <c r="L11" i="3" s="1"/>
  <c r="K12" i="3"/>
  <c r="L12" i="3" s="1"/>
  <c r="K13" i="3"/>
  <c r="L13" i="3" s="1"/>
  <c r="K14" i="3"/>
  <c r="L14" i="3" s="1"/>
  <c r="K15" i="3"/>
  <c r="L15" i="3" s="1"/>
  <c r="K19" i="3"/>
  <c r="L19" i="3" s="1"/>
  <c r="K10" i="3"/>
  <c r="L10" i="3" s="1"/>
  <c r="K9" i="3"/>
  <c r="L9" i="3" s="1"/>
  <c r="K8" i="3"/>
  <c r="L8" i="3" s="1"/>
  <c r="AA72" i="3" l="1"/>
  <c r="AA66" i="3"/>
  <c r="AA76" i="3"/>
  <c r="AA60" i="3"/>
  <c r="AA55" i="3"/>
  <c r="AA59" i="3"/>
  <c r="AA75" i="3"/>
  <c r="Y40" i="3"/>
  <c r="Z24" i="3"/>
  <c r="AA54" i="3"/>
  <c r="AA68" i="3"/>
  <c r="Z19" i="3"/>
  <c r="Z46" i="3"/>
  <c r="Z26" i="3"/>
  <c r="AA64" i="3"/>
  <c r="AA71" i="3"/>
  <c r="AA56" i="3"/>
  <c r="Z41" i="3"/>
  <c r="AA74" i="3"/>
  <c r="Z32" i="3"/>
  <c r="Z22" i="3"/>
  <c r="Z31" i="3"/>
  <c r="Y26" i="3"/>
  <c r="AA26" i="3" s="1"/>
  <c r="Y19" i="3"/>
  <c r="Z40" i="3"/>
  <c r="Y46" i="3"/>
  <c r="Y41" i="3"/>
  <c r="AB41" i="3" s="1"/>
  <c r="Y31" i="3"/>
  <c r="H41" i="4" s="1"/>
  <c r="I41" i="4" s="1"/>
  <c r="Y32" i="3"/>
  <c r="Y22" i="3"/>
  <c r="Z27" i="3"/>
  <c r="Y23" i="3"/>
  <c r="Z28" i="3"/>
  <c r="Z21" i="3"/>
  <c r="Z43" i="3"/>
  <c r="Y24" i="3"/>
  <c r="AA24" i="3" s="1"/>
  <c r="AA58" i="3"/>
  <c r="Y27" i="3"/>
  <c r="Z23" i="3"/>
  <c r="Y28" i="3"/>
  <c r="H38" i="4" s="1"/>
  <c r="I38" i="4" s="1"/>
  <c r="Y21" i="3"/>
  <c r="Y43" i="3"/>
  <c r="H53" i="4" s="1"/>
  <c r="I53" i="4" s="1"/>
  <c r="H72" i="4"/>
  <c r="I72" i="4" s="1"/>
  <c r="AB62" i="3"/>
  <c r="AC62" i="3"/>
  <c r="AA57" i="3"/>
  <c r="H67" i="4"/>
  <c r="I67" i="4" s="1"/>
  <c r="AB57" i="3"/>
  <c r="AC57" i="3"/>
  <c r="AA73" i="3"/>
  <c r="H83" i="4"/>
  <c r="I83" i="4" s="1"/>
  <c r="AB73" i="3"/>
  <c r="AC73" i="3"/>
  <c r="H77" i="4"/>
  <c r="I77" i="4" s="1"/>
  <c r="AC67" i="3"/>
  <c r="AB67" i="3"/>
  <c r="Y37" i="3"/>
  <c r="Y49" i="3"/>
  <c r="Z37" i="3"/>
  <c r="Y48" i="3"/>
  <c r="Y39" i="3"/>
  <c r="H65" i="4"/>
  <c r="I65" i="4" s="1"/>
  <c r="AB55" i="3"/>
  <c r="AC55" i="3"/>
  <c r="AA67" i="3"/>
  <c r="Z48" i="3"/>
  <c r="Z50" i="3"/>
  <c r="Z36" i="3"/>
  <c r="Y50" i="3"/>
  <c r="Y29" i="3"/>
  <c r="Y47" i="3"/>
  <c r="Y36" i="3"/>
  <c r="Y45" i="3"/>
  <c r="Z30" i="3"/>
  <c r="Z25" i="3"/>
  <c r="Z35" i="3"/>
  <c r="Z45" i="3"/>
  <c r="Y30" i="3"/>
  <c r="Y25" i="3"/>
  <c r="AA65" i="3"/>
  <c r="H75" i="4"/>
  <c r="I75" i="4" s="1"/>
  <c r="AC65" i="3"/>
  <c r="AB65" i="3"/>
  <c r="AB59" i="3"/>
  <c r="H69" i="4"/>
  <c r="I69" i="4" s="1"/>
  <c r="AC59" i="3"/>
  <c r="H62" i="4"/>
  <c r="I62" i="4" s="1"/>
  <c r="AB52" i="3"/>
  <c r="AC52" i="3"/>
  <c r="H86" i="4"/>
  <c r="I86" i="4" s="1"/>
  <c r="AB76" i="3"/>
  <c r="AC76" i="3"/>
  <c r="H64" i="4"/>
  <c r="I64" i="4" s="1"/>
  <c r="AB54" i="3"/>
  <c r="AC54" i="3"/>
  <c r="Z49" i="3"/>
  <c r="Z47" i="3"/>
  <c r="Z34" i="3"/>
  <c r="Y42" i="3"/>
  <c r="H73" i="4"/>
  <c r="I73" i="4" s="1"/>
  <c r="AC63" i="3"/>
  <c r="AB63" i="3"/>
  <c r="AB66" i="3"/>
  <c r="H76" i="4"/>
  <c r="I76" i="4" s="1"/>
  <c r="AC66" i="3"/>
  <c r="AA63" i="3"/>
  <c r="H70" i="4"/>
  <c r="I70" i="4" s="1"/>
  <c r="AB60" i="3"/>
  <c r="AC60" i="3"/>
  <c r="AA77" i="3"/>
  <c r="H87" i="4"/>
  <c r="I87" i="4" s="1"/>
  <c r="AC77" i="3"/>
  <c r="AB77" i="3"/>
  <c r="AA62" i="3"/>
  <c r="H42" i="4"/>
  <c r="I42" i="4" s="1"/>
  <c r="H66" i="4"/>
  <c r="I66" i="4" s="1"/>
  <c r="AB56" i="3"/>
  <c r="AC56" i="3"/>
  <c r="AA69" i="3"/>
  <c r="Y34" i="3"/>
  <c r="H31" i="4"/>
  <c r="I31" i="4" s="1"/>
  <c r="AC21" i="3"/>
  <c r="H89" i="4"/>
  <c r="I89" i="4" s="1"/>
  <c r="AB79" i="3"/>
  <c r="AC79" i="3"/>
  <c r="Z20" i="3"/>
  <c r="Z38" i="3"/>
  <c r="AA61" i="3"/>
  <c r="H71" i="4"/>
  <c r="I71" i="4" s="1"/>
  <c r="AB61" i="3"/>
  <c r="AC61" i="3"/>
  <c r="AB69" i="3"/>
  <c r="H79" i="4"/>
  <c r="I79" i="4" s="1"/>
  <c r="AC69" i="3"/>
  <c r="AA52" i="3"/>
  <c r="Z39" i="3"/>
  <c r="AB71" i="3"/>
  <c r="AC71" i="3"/>
  <c r="H81" i="4"/>
  <c r="I81" i="4" s="1"/>
  <c r="AC72" i="3"/>
  <c r="AB72" i="3"/>
  <c r="H82" i="4"/>
  <c r="I82" i="4" s="1"/>
  <c r="AB58" i="3"/>
  <c r="H68" i="4"/>
  <c r="I68" i="4" s="1"/>
  <c r="AC58" i="3"/>
  <c r="Z29" i="3"/>
  <c r="Y35" i="3"/>
  <c r="AC64" i="3"/>
  <c r="H74" i="4"/>
  <c r="I74" i="4" s="1"/>
  <c r="AB64" i="3"/>
  <c r="H78" i="4"/>
  <c r="I78" i="4" s="1"/>
  <c r="AB68" i="3"/>
  <c r="AC68" i="3"/>
  <c r="Z33" i="3"/>
  <c r="Z42" i="3"/>
  <c r="AB74" i="3"/>
  <c r="H84" i="4"/>
  <c r="I84" i="4" s="1"/>
  <c r="AC74" i="3"/>
  <c r="Y33" i="3"/>
  <c r="Z44" i="3"/>
  <c r="AA53" i="3"/>
  <c r="H63" i="4"/>
  <c r="I63" i="4" s="1"/>
  <c r="AC53" i="3"/>
  <c r="AB53" i="3"/>
  <c r="AA79" i="3"/>
  <c r="Y44" i="3"/>
  <c r="Y20" i="3"/>
  <c r="Y38" i="3"/>
  <c r="H85" i="4"/>
  <c r="I85" i="4" s="1"/>
  <c r="AB75" i="3"/>
  <c r="AC75" i="3"/>
  <c r="Z12" i="3"/>
  <c r="Z8" i="3"/>
  <c r="Y8" i="3"/>
  <c r="H18" i="4" s="1"/>
  <c r="I18" i="4" s="1"/>
  <c r="Y15" i="3"/>
  <c r="H25" i="4" s="1"/>
  <c r="I25" i="4" s="1"/>
  <c r="Y13" i="3"/>
  <c r="H23" i="4" s="1"/>
  <c r="I23" i="4" s="1"/>
  <c r="Y11" i="3"/>
  <c r="H21" i="4" s="1"/>
  <c r="I21" i="4" s="1"/>
  <c r="Z10" i="3"/>
  <c r="Y14" i="3"/>
  <c r="H24" i="4" s="1"/>
  <c r="I24" i="4" s="1"/>
  <c r="Y9" i="3"/>
  <c r="H19" i="4" s="1"/>
  <c r="I19" i="4" s="1"/>
  <c r="Y10" i="3"/>
  <c r="H20" i="4" s="1"/>
  <c r="I20" i="4" s="1"/>
  <c r="Y12" i="3"/>
  <c r="H22" i="4" s="1"/>
  <c r="I22" i="4" s="1"/>
  <c r="Z14" i="3"/>
  <c r="Z9" i="3"/>
  <c r="Z11" i="3"/>
  <c r="Z13" i="3"/>
  <c r="Z15" i="3"/>
  <c r="K18" i="3"/>
  <c r="K17" i="3"/>
  <c r="K16" i="3"/>
  <c r="K7" i="3"/>
  <c r="K6" i="3"/>
  <c r="Y6" i="3" s="1"/>
  <c r="H16" i="4" s="1"/>
  <c r="I16" i="4" s="1"/>
  <c r="AA19" i="3" l="1"/>
  <c r="AC24" i="3"/>
  <c r="AB23" i="3"/>
  <c r="AC32" i="3"/>
  <c r="AC40" i="3"/>
  <c r="AB22" i="3"/>
  <c r="AC46" i="3"/>
  <c r="AC19" i="3"/>
  <c r="H50" i="4"/>
  <c r="I50" i="4" s="1"/>
  <c r="H33" i="4"/>
  <c r="I33" i="4" s="1"/>
  <c r="AB19" i="3"/>
  <c r="H34" i="4"/>
  <c r="I34" i="4" s="1"/>
  <c r="AC23" i="3"/>
  <c r="H29" i="4"/>
  <c r="I29" i="4" s="1"/>
  <c r="AA31" i="3"/>
  <c r="AB28" i="3"/>
  <c r="AB32" i="3"/>
  <c r="AB40" i="3"/>
  <c r="AB24" i="3"/>
  <c r="AA42" i="3"/>
  <c r="AA23" i="3"/>
  <c r="AA48" i="3"/>
  <c r="AA40" i="3"/>
  <c r="AC28" i="3"/>
  <c r="AB43" i="3"/>
  <c r="AC27" i="3"/>
  <c r="AB31" i="3"/>
  <c r="AB27" i="3"/>
  <c r="AB21" i="3"/>
  <c r="AA39" i="3"/>
  <c r="AC22" i="3"/>
  <c r="H51" i="4"/>
  <c r="I51" i="4" s="1"/>
  <c r="AB26" i="3"/>
  <c r="H56" i="4"/>
  <c r="I56" i="4" s="1"/>
  <c r="AC41" i="3"/>
  <c r="H37" i="4"/>
  <c r="I37" i="4" s="1"/>
  <c r="AA21" i="3"/>
  <c r="AA41" i="3"/>
  <c r="AA43" i="3"/>
  <c r="H32" i="4"/>
  <c r="I32" i="4" s="1"/>
  <c r="AC31" i="3"/>
  <c r="AC26" i="3"/>
  <c r="AB46" i="3"/>
  <c r="AC43" i="3"/>
  <c r="AA28" i="3"/>
  <c r="AA22" i="3"/>
  <c r="AA46" i="3"/>
  <c r="AA20" i="3"/>
  <c r="AA27" i="3"/>
  <c r="AA35" i="3"/>
  <c r="H36" i="4"/>
  <c r="I36" i="4" s="1"/>
  <c r="AA32" i="3"/>
  <c r="AA33" i="3"/>
  <c r="H43" i="4"/>
  <c r="I43" i="4" s="1"/>
  <c r="AB33" i="3"/>
  <c r="AC33" i="3"/>
  <c r="AB34" i="3"/>
  <c r="H44" i="4"/>
  <c r="I44" i="4" s="1"/>
  <c r="AC34" i="3"/>
  <c r="AA49" i="3"/>
  <c r="H59" i="4"/>
  <c r="I59" i="4" s="1"/>
  <c r="AC49" i="3"/>
  <c r="AB49" i="3"/>
  <c r="AA45" i="3"/>
  <c r="H55" i="4"/>
  <c r="I55" i="4" s="1"/>
  <c r="AB45" i="3"/>
  <c r="AC45" i="3"/>
  <c r="Y17" i="3"/>
  <c r="Z17" i="3"/>
  <c r="Y18" i="3"/>
  <c r="Z18" i="3"/>
  <c r="H45" i="4"/>
  <c r="I45" i="4" s="1"/>
  <c r="AB35" i="3"/>
  <c r="AC35" i="3"/>
  <c r="AB29" i="3"/>
  <c r="H39" i="4"/>
  <c r="I39" i="4" s="1"/>
  <c r="AC29" i="3"/>
  <c r="AA37" i="3"/>
  <c r="H54" i="4"/>
  <c r="I54" i="4" s="1"/>
  <c r="AC44" i="3"/>
  <c r="AB44" i="3"/>
  <c r="AA29" i="3"/>
  <c r="AB50" i="3"/>
  <c r="H60" i="4"/>
  <c r="I60" i="4" s="1"/>
  <c r="AC50" i="3"/>
  <c r="AB25" i="3"/>
  <c r="H35" i="4"/>
  <c r="I35" i="4" s="1"/>
  <c r="AC25" i="3"/>
  <c r="AB30" i="3"/>
  <c r="H40" i="4"/>
  <c r="I40" i="4" s="1"/>
  <c r="AC30" i="3"/>
  <c r="AA25" i="3"/>
  <c r="AA30" i="3"/>
  <c r="H46" i="4"/>
  <c r="I46" i="4" s="1"/>
  <c r="AB36" i="3"/>
  <c r="AC36" i="3"/>
  <c r="AB47" i="3"/>
  <c r="AC47" i="3"/>
  <c r="H57" i="4"/>
  <c r="I57" i="4" s="1"/>
  <c r="AA38" i="3"/>
  <c r="AA47" i="3"/>
  <c r="AA50" i="3"/>
  <c r="AB37" i="3"/>
  <c r="H47" i="4"/>
  <c r="I47" i="4" s="1"/>
  <c r="AC37" i="3"/>
  <c r="AB39" i="3"/>
  <c r="AC39" i="3"/>
  <c r="H49" i="4"/>
  <c r="I49" i="4" s="1"/>
  <c r="H48" i="4"/>
  <c r="I48" i="4" s="1"/>
  <c r="AB38" i="3"/>
  <c r="AC38" i="3"/>
  <c r="AB48" i="3"/>
  <c r="AC48" i="3"/>
  <c r="H58" i="4"/>
  <c r="I58" i="4" s="1"/>
  <c r="H30" i="4"/>
  <c r="I30" i="4" s="1"/>
  <c r="AB20" i="3"/>
  <c r="AC20" i="3"/>
  <c r="AB42" i="3"/>
  <c r="H52" i="4"/>
  <c r="I52" i="4" s="1"/>
  <c r="AC42" i="3"/>
  <c r="AA34" i="3"/>
  <c r="AA36" i="3"/>
  <c r="AA44" i="3"/>
  <c r="AB12" i="3"/>
  <c r="AA15" i="3"/>
  <c r="AC10" i="3"/>
  <c r="AA14" i="3"/>
  <c r="AC12" i="3"/>
  <c r="AA8" i="3"/>
  <c r="AC15" i="3"/>
  <c r="AA12" i="3"/>
  <c r="AB8" i="3"/>
  <c r="AA11" i="3"/>
  <c r="AC8" i="3"/>
  <c r="AB15" i="3"/>
  <c r="AB10" i="3"/>
  <c r="AA13" i="3"/>
  <c r="AB14" i="3"/>
  <c r="AB9" i="3"/>
  <c r="AA10" i="3"/>
  <c r="Y16" i="3"/>
  <c r="H26" i="4" s="1"/>
  <c r="I26" i="4" s="1"/>
  <c r="Z16" i="3"/>
  <c r="AC14" i="3"/>
  <c r="Z6" i="3"/>
  <c r="AC9" i="3"/>
  <c r="AB11" i="3"/>
  <c r="AC13" i="3"/>
  <c r="AA9" i="3"/>
  <c r="Z7" i="3"/>
  <c r="Y7" i="3"/>
  <c r="H17" i="4" s="1"/>
  <c r="I17" i="4" s="1"/>
  <c r="AC11" i="3"/>
  <c r="AB13" i="3"/>
  <c r="L17" i="3"/>
  <c r="L6" i="3"/>
  <c r="L7" i="3"/>
  <c r="L16" i="3"/>
  <c r="L18" i="3"/>
  <c r="AA18" i="3" l="1"/>
  <c r="AB17" i="3"/>
  <c r="AC17" i="3"/>
  <c r="H27" i="4"/>
  <c r="I27" i="4" s="1"/>
  <c r="I103" i="4" s="1"/>
  <c r="H106" i="4" s="1"/>
  <c r="AA17" i="3"/>
  <c r="AC18" i="3"/>
  <c r="H28" i="4"/>
  <c r="I28" i="4" s="1"/>
  <c r="AB18" i="3"/>
  <c r="AA16" i="3"/>
  <c r="AA7" i="3"/>
  <c r="AC6" i="3"/>
  <c r="AB6" i="3"/>
  <c r="AA6" i="3"/>
  <c r="AB7" i="3"/>
  <c r="AC7" i="3"/>
  <c r="AB16" i="3"/>
  <c r="AC16" i="3"/>
</calcChain>
</file>

<file path=xl/comments1.xml><?xml version="1.0" encoding="utf-8"?>
<comments xmlns="http://schemas.openxmlformats.org/spreadsheetml/2006/main">
  <authors>
    <author>David Aldana Garcia</author>
  </authors>
  <commentList>
    <comment ref="C29" authorId="0" shapeId="0">
      <text>
        <r>
          <rPr>
            <b/>
            <sz val="9"/>
            <color indexed="81"/>
            <rFont val="Tahoma"/>
            <family val="2"/>
          </rPr>
          <t>David Aldana Garcia:</t>
        </r>
        <r>
          <rPr>
            <sz val="9"/>
            <color indexed="81"/>
            <rFont val="Tahoma"/>
            <family val="2"/>
          </rPr>
          <t xml:space="preserve">
QUE DIMENCIONES TIENE EL RECIPIENTE?, QUE MQATERIAL?.</t>
        </r>
      </text>
    </comment>
    <comment ref="I65" authorId="0" shapeId="0">
      <text>
        <r>
          <rPr>
            <b/>
            <sz val="9"/>
            <color indexed="81"/>
            <rFont val="Tahoma"/>
            <family val="2"/>
          </rPr>
          <t>David Aldana Garcia:</t>
        </r>
        <r>
          <rPr>
            <sz val="9"/>
            <color indexed="81"/>
            <rFont val="Tahoma"/>
            <family val="2"/>
          </rPr>
          <t xml:space="preserve">
VALIDA QUE TAN COSTOSO ES CON RELACION A INTERNET  
</t>
        </r>
      </text>
    </comment>
    <comment ref="I67" authorId="0" shapeId="0">
      <text>
        <r>
          <rPr>
            <b/>
            <sz val="9"/>
            <color indexed="81"/>
            <rFont val="Tahoma"/>
            <family val="2"/>
          </rPr>
          <t>David Aldana Garcia:</t>
        </r>
        <r>
          <rPr>
            <sz val="9"/>
            <color indexed="81"/>
            <rFont val="Tahoma"/>
            <family val="2"/>
          </rPr>
          <t xml:space="preserve">
VALIDA QUE TAN COSTOSO ES CON RELACION A INTERNET @CAROLINA - ESO ES PROPIO DE ELLOS NO SE PUEDE VERIFICAR QUE TAN COSTOSO ES</t>
        </r>
      </text>
    </comment>
  </commentList>
</comments>
</file>

<file path=xl/sharedStrings.xml><?xml version="1.0" encoding="utf-8"?>
<sst xmlns="http://schemas.openxmlformats.org/spreadsheetml/2006/main" count="791" uniqueCount="256">
  <si>
    <t>ITEM</t>
  </si>
  <si>
    <t>DESCRIPCIÓN TÉCNICA</t>
  </si>
  <si>
    <t>UNIDAD DE MEDIDA</t>
  </si>
  <si>
    <t>CANTIDAD</t>
  </si>
  <si>
    <t>PERFIL / ELEMENTO / SERVICIO</t>
  </si>
  <si>
    <t>PROYECTO</t>
  </si>
  <si>
    <t>OBJETO</t>
  </si>
  <si>
    <t>UNIDAD</t>
  </si>
  <si>
    <t xml:space="preserve">SIETE ESENCIAS ORIGINAL  frasco </t>
  </si>
  <si>
    <t>kametsa -armonizacion ( juegos recreodeprtivos y medicinas ancestrales 9</t>
  </si>
  <si>
    <t xml:space="preserve">BOCOYTEM  ( chicha) maiz , panel a , piña </t>
  </si>
  <si>
    <t>ARMONICA  instrumento en metal</t>
  </si>
  <si>
    <t>VELONES BLANCOS MEDIANOS </t>
  </si>
  <si>
    <t>ACEITE DE ALMENDRAS  ( ORIGINAL)</t>
  </si>
  <si>
    <t xml:space="preserve">POMADA CANENDULA NATURAL PROPIA KAMENTSA  territorio item no ofertable </t>
  </si>
  <si>
    <t>ANÍS ESTRELLA</t>
  </si>
  <si>
    <t>CANELA  </t>
  </si>
  <si>
    <t xml:space="preserve">pastos - armonizacin </t>
  </si>
  <si>
    <t>HIERVA BUENA  </t>
  </si>
  <si>
    <t>PAICO </t>
  </si>
  <si>
    <t>MENTA </t>
  </si>
  <si>
    <t>MANZANILLA </t>
  </si>
  <si>
    <t>ORÉGANO </t>
  </si>
  <si>
    <t>CHAPIL </t>
  </si>
  <si>
    <t>pastos - armonizacin  item no efertable</t>
  </si>
  <si>
    <t>MORTEROS MEDIANOS (son recipintes que generalmente se utizan para realizar molienda.)</t>
  </si>
  <si>
    <t>VINO BLANCO 750ML  </t>
  </si>
  <si>
    <t>FRASCOS DE 7 ESENCIAS (original.)</t>
  </si>
  <si>
    <t>CLAVO DE OLOR </t>
  </si>
  <si>
    <t>ESCANCEL (planta medicinal.)</t>
  </si>
  <si>
    <t>TIPO  (planta medicinal.)</t>
  </si>
  <si>
    <t>LLANTEN  (planta medicinal.)</t>
  </si>
  <si>
    <t>JENGIBRE  </t>
  </si>
  <si>
    <t>SAL MARINA </t>
  </si>
  <si>
    <t>MIEL DE ABEJAS </t>
  </si>
  <si>
    <t>CURADA (Botella que lleva liquido producido con plantas medicinales.)</t>
  </si>
  <si>
    <t>ORTIGA (planta medicinal.)</t>
  </si>
  <si>
    <t>VERVENA (planta medicinal.)</t>
  </si>
  <si>
    <t>ALTAMIZA MARCO (planta medicinal.)</t>
  </si>
  <si>
    <t>ROSAS BLANCAS </t>
  </si>
  <si>
    <t> MATES PEQUEÑOS  ( totumas pequeñas)</t>
  </si>
  <si>
    <t xml:space="preserve">ACEITE DE ALMENDRAS </t>
  </si>
  <si>
    <t xml:space="preserve"> ALMUERZOS KAMENTSA</t>
  </si>
  <si>
    <t>REFRIGERIO KAMENTSA</t>
  </si>
  <si>
    <t>ALMUERZO PASTOS</t>
  </si>
  <si>
    <t xml:space="preserve">REFRIGERIO PASTOS </t>
  </si>
  <si>
    <t>TALENTO HUMANO PASTOS- KAMENTSA</t>
  </si>
  <si>
    <t>Estudios de educación básica primaria o título bachiller, con conocimientos de usos y costumbres de la comunidad.</t>
  </si>
  <si>
    <t>Estudios de educación básica primaria o título bachiller, con conocimientos en el cuidado del proceso de gestación asi mismo en usos y costumbres de la comunidad.</t>
  </si>
  <si>
    <t xml:space="preserve">Animador </t>
  </si>
  <si>
    <t>Título profesional en areas administrrativas, ciencia política, trabajo social y/o carreras a fines o profesional que pertenezcan al NBC (nucleo basico del conocimiento).</t>
  </si>
  <si>
    <t xml:space="preserve">PIEZA PUBLICITARIA </t>
  </si>
  <si>
    <t>FRANCISCO JACANAMIJOY</t>
  </si>
  <si>
    <t>SEGUNDO CHINDOY</t>
  </si>
  <si>
    <t>OSCAR DIAZ SUAREZ</t>
  </si>
  <si>
    <t>JOHN JAIRO TUASTUMAL QUISTIAL</t>
  </si>
  <si>
    <t>ALMACEN TIPICOS CARMENZA</t>
  </si>
  <si>
    <t>SURTIMAX</t>
  </si>
  <si>
    <t>DROGUERIA ROSAS</t>
  </si>
  <si>
    <t xml:space="preserve">ROGHER FONTECHA </t>
  </si>
  <si>
    <t>BLANCA TUPAZ</t>
  </si>
  <si>
    <t>N/A</t>
  </si>
  <si>
    <t xml:space="preserve">QUEBRADA DE OLLAS </t>
  </si>
  <si>
    <t>ALMACAN TIPICOS CARMENZA</t>
  </si>
  <si>
    <t>Relleno para piñata</t>
  </si>
  <si>
    <t>PAQUETE</t>
  </si>
  <si>
    <t>PAÑALERA ANGELITOS</t>
  </si>
  <si>
    <t>lazo de 10 metros , lazo delgado 10 metros ,</t>
  </si>
  <si>
    <t>VILLA DEPORTIVA</t>
  </si>
  <si>
    <t>GLOBAL FINESS</t>
  </si>
  <si>
    <t>PANADERIA LA CALIENTE</t>
  </si>
  <si>
    <t xml:space="preserve">postes de sostenimiento de la malla para el juego de voleibol los postes para el voleibol criollo 115 cm sostenuimeinto de la malla para poder realizar el juego de </t>
  </si>
  <si>
    <t>pan grande pan de panaderia grande</t>
  </si>
  <si>
    <t>TALLER AINA MUNAI</t>
  </si>
  <si>
    <t>kenas en mambu item no ofertable  y las kenas en mambu item no ofertable</t>
  </si>
  <si>
    <t>Rondadores elaborados en bambú color natural o colores sintéticos</t>
  </si>
  <si>
    <t>BLANCA OLIVA TUPAZ VELASCO</t>
  </si>
  <si>
    <t>Mini mochila tejida a mano por el territorio indígena </t>
  </si>
  <si>
    <t>Mochila  tejida a mano con colores y simbologías indígenas </t>
  </si>
  <si>
    <t xml:space="preserve"> frijol ( semillla ancestral) - item no ofertable </t>
  </si>
  <si>
    <t xml:space="preserve">Bancos  ancestrales   del territorio- item no ofertable </t>
  </si>
  <si>
    <t>Son recipientes utilizados para almacenamiento de semillas.</t>
  </si>
  <si>
    <t> semilla de maiz seco de territorio kamentsa- item no ofertable</t>
  </si>
  <si>
    <t>Cronometro de cuello </t>
  </si>
  <si>
    <t>RECORDATORIO</t>
  </si>
  <si>
    <t>PRESTAR LOS SERVICIOS LOGÍSTICOS PARA LA ORGANIZACIÓN Y EJE-CUCIÓN DE LAS INCIATIVAS DE INVERSIÓN CON LAS COMUNIDADES ETNICAS DE LA LOCALIDAD DE TUNJUELITO, EN EL MARCO DE LOS PROYECTOS 2918 “TUNJUELITO POR UN PACTO CON SUS RAÍCES” 2916 “TUNJUELITO COMPROMETIDO CON EL DEPORTE Y LA RECREACIÓN” Y 2928 “PARTICIPACION CIUDADANA COMO MOTOR DE DESARROLLO EN TUNJUELITO</t>
  </si>
  <si>
    <t>MOCHILA</t>
  </si>
  <si>
    <t xml:space="preserve">ALCOHOL ANTISÉPTICO </t>
  </si>
  <si>
    <t>lazo de 10 metros</t>
  </si>
  <si>
    <t>Balón Voleibol dimencion estandar</t>
  </si>
  <si>
    <t xml:space="preserve">Malla Voleibol Malla para voleibol en nylon N. 3 inmunizada blanca. Profesional con me- didas reglamentarias, cable tensor y prensa cables, con las 2 antenas en fibra de vidrio - 9Metros  de largo por 80cm ancho </t>
  </si>
  <si>
    <t xml:space="preserve">biberones biberon para bebe grande 300ml </t>
  </si>
  <si>
    <t xml:space="preserve">Fajas tradicionales ancestrales del territorio - item no ofertable 5 metros faja con simbologia Kamentsa </t>
  </si>
  <si>
    <t xml:space="preserve">punto fisico </t>
  </si>
  <si>
    <t>Botiquín Tipo A en Morral 1 gasas estériles (paquete x 10), 2 Vendas elásticas 10 cm, 1Cinta adhesiva micropore (2.5 cm x 5 m), 1 Apósitos adhesivos (curitas x 20 und) 1, Algodón hidrófilo (bolsa pequeña), 1 Antisépticos y desinfectantes	Alcohol antiséptico 70% (250 ml), 1 Povidona yodada (120 ml), 1 Suero fisiológico (250 ml), 1 Guantes desechables (par x 10 und), 1 Tapabocas desechables (x10)	 1 Tijeras pequeñas de primeros auxilios, 1 Pinzas metálicas	, 1 Termómetro digital, 1 Medicamentos básicos de libre venta	Acetaminofén 500 mg (tabletas x 20), 1 Crema antibiótica o antiséptica (15 g), 1 Bolsa roja para residuos biológico</t>
  </si>
  <si>
    <t>mochilas en hilo  con simbologia ancestral kmentsa para mujer con medidas aproximadas de 40cmx40cm mochila de  lana de ovejo con simbologia Kametsa para hombre 40cmx40cm</t>
  </si>
  <si>
    <t xml:space="preserve">Botella de Chapil 750ml </t>
  </si>
  <si>
    <t xml:space="preserve"> Bateas en madera con dimensiones de 80 cm de largo, 30cm de ancho y  5 cm de alto  de  ancestrales   del territorio- item no ofertable </t>
  </si>
  <si>
    <t>PENDON</t>
  </si>
  <si>
    <t>PERIODO</t>
  </si>
  <si>
    <t>NOMBRE DE QUIEN COTIZA</t>
  </si>
  <si>
    <t>VALOR UNITARIO SIN IVA</t>
  </si>
  <si>
    <t>VALOR IVA</t>
  </si>
  <si>
    <t>VALOR INTARIO CON IVA</t>
  </si>
  <si>
    <t>VALOR TOTAL</t>
  </si>
  <si>
    <t>COTIZACIÓN 1</t>
  </si>
  <si>
    <t>kamentsa- armonizacion ( juegos recreodpertivos y medicinas ancestrales 9. corresponde a 500gr o libra</t>
  </si>
  <si>
    <t xml:space="preserve">kametsa -armonizacion ( juegos recreodeprtivos y medicinas ancestrales 9 paquete de 5 astillas </t>
  </si>
  <si>
    <t>kametsa -armonizacion ( juegos recreodeprtivos y medicinas ancestrales 9 cantidad 1 lt</t>
  </si>
  <si>
    <t>kametsa -armonizacion ( juegos recreodeprtivos y medicinas ancestrales por pepa</t>
  </si>
  <si>
    <t>pastos armoinizacion un kilo</t>
  </si>
  <si>
    <t>pastos - armonizacin  corresponde a 500gr o libra</t>
  </si>
  <si>
    <t>pastos - armonizacin  item no efertable corresponde a 500gr o libra</t>
  </si>
  <si>
    <t>pastos - armonizacin  item no efertable cuatro atrados  corresponde a 500gr o libra</t>
  </si>
  <si>
    <t>pastos - armonizacin  item no efertable corresponde a 250gr</t>
  </si>
  <si>
    <t>kametsa -armonizacion ( juegos recreodeprtivos y medicinas ancestrales 9 por 750 ml</t>
  </si>
  <si>
    <t>pastos - armonizacin 500ml</t>
  </si>
  <si>
    <t>Sabedor PASTOS Y KAMETSA</t>
  </si>
  <si>
    <t>Partera PASTOS Y KAMETSA</t>
  </si>
  <si>
    <t>pastos - armonizacin  item no efertable botella 500 ml</t>
  </si>
  <si>
    <t>pastos - armonizacin botella 500 ml</t>
  </si>
  <si>
    <t>pastos - armonizacin - atados </t>
  </si>
  <si>
    <t>pastos-armonizacion - atados </t>
  </si>
  <si>
    <t>pastos- armonizacion  - atados </t>
  </si>
  <si>
    <t>pastos - armonizacin 750 ML</t>
  </si>
  <si>
    <t>pastos - armonizacin 1 LIBRA</t>
  </si>
  <si>
    <t>pastos - armonizacin botella 1 litro</t>
  </si>
  <si>
    <t>pastos - armonizacin  item no efertable botella 250 mil</t>
  </si>
  <si>
    <t>pastos - armonizacin  item no efertable - atados</t>
  </si>
  <si>
    <t>pastos - armonizacin ramos </t>
  </si>
  <si>
    <t>kametsa -armonizacion ( juegos recreodeprtivos y medicinas ancestrales 9 cantidad 500 ml en frasco</t>
  </si>
  <si>
    <t>kametsa -armonizacion ( juegos recreodeprtivos y medicinas ancestrales 9 corresponde a 250ml en fraco</t>
  </si>
  <si>
    <t>RESOLUCION 1124 DE SECRETARIA DE GOBIERNO DE BOGOTA</t>
  </si>
  <si>
    <t>MES</t>
  </si>
  <si>
    <t xml:space="preserve">ollas de barro, item no ofertable Gande 26cm de diametro y 10 cm de alto - COMUNIDAD PASTOS </t>
  </si>
  <si>
    <t>GLOBAL</t>
  </si>
  <si>
    <t>DIA</t>
  </si>
  <si>
    <t xml:space="preserve">niño-surtido PAQUETES SURTIDOS </t>
  </si>
  <si>
    <t>adulto- surtido PAQUETES SURTIDOS</t>
  </si>
  <si>
    <t xml:space="preserve">Malla Voleibol COMUNIDAD PASTOS </t>
  </si>
  <si>
    <t xml:space="preserve">postes para voleibol COMUNIDAD PASTOS </t>
  </si>
  <si>
    <t xml:space="preserve">Balón Voleibol COMUNIDAD PASTOS </t>
  </si>
  <si>
    <t xml:space="preserve">COMELONES COMUNIDAD PASTOS </t>
  </si>
  <si>
    <t xml:space="preserve">biberon COMUNIDAD PASTOS </t>
  </si>
  <si>
    <t>logistico PASTOS Y KAMETSA</t>
  </si>
  <si>
    <t>bebida maltosa sin alcohol en botella plastica 300 ml  no retornable</t>
  </si>
  <si>
    <t xml:space="preserve">bebida COMUNIDAD PASTOS </t>
  </si>
  <si>
    <t>cronometro  PASTOS Y KAMETSA</t>
  </si>
  <si>
    <t>maiz seco en tusa para desgranar COMUNIDAD KAMENTSA</t>
  </si>
  <si>
    <t>Totumos medianos COMUNIDAD KAMENTSA</t>
  </si>
  <si>
    <t>shenuchs (bancos tradicionales) COMUNIDAD KAMENTSA</t>
  </si>
  <si>
    <t>shombiachs- COMUNIDAD KAMENTSA</t>
  </si>
  <si>
    <t>toma de chicha COMUNIDAD KAMENTSA</t>
  </si>
  <si>
    <t>Escogida de maiz COMUNIDAD KAMENTSA</t>
  </si>
  <si>
    <t>Bateas en madera curada COMUNIDAD KAMENTSA</t>
  </si>
  <si>
    <t>Escogida de frijol COMUNIDAD KAMENTSA</t>
  </si>
  <si>
    <t>un litro de bocoytem</t>
  </si>
  <si>
    <t>maiz (semilla ancestral )  - item no ofertable  1 kilo</t>
  </si>
  <si>
    <t>Botiquín  PASTOS Y KAMETSA</t>
  </si>
  <si>
    <t xml:space="preserve">Mochilas medianas COMUNIDAD PASTOS </t>
  </si>
  <si>
    <t xml:space="preserve">Mini Mochila  COMUNIDAD PASTOS </t>
  </si>
  <si>
    <t xml:space="preserve">Chapil  COMUNIDAD PASTOS </t>
  </si>
  <si>
    <t>rondadores andinos PASTOS Y KAMETSA</t>
  </si>
  <si>
    <t>kenas andinas PASTOS Y KAMETSA</t>
  </si>
  <si>
    <t>Tallerista PASTOS Y KAMETSA</t>
  </si>
  <si>
    <t>APOYO ADMINISTRATIVO</t>
  </si>
  <si>
    <t>COORDINADOR PASTOS Y KAMETSA</t>
  </si>
  <si>
    <t xml:space="preserve">tecnico o tecnlogon o estudiante  con aprovacion de mas del 50% de la carrera profesional en areas s administrrativas, ciencia política, trabajo social y/o carreras a fines </t>
  </si>
  <si>
    <t>RESANDERA  PASTOS Y KAMETSA</t>
  </si>
  <si>
    <t>Rezandera/o comunidad indígena	Reconocimiento como líder de su comunidad del cabildo indígena, cabildo mayor y/o autoridad ancestral certificado por su respectivo grupo étnico</t>
  </si>
  <si>
    <t>Peronal con minimo bachillerato con experiencia minimo seis (6) meses de experiencia.</t>
  </si>
  <si>
    <t>SESION</t>
  </si>
  <si>
    <t>preofesional en areas como politologo, abogado, antropologo con conocimientos en leyes indigenas de minimo 12 meses de experiencia.ara dictar caoacitaciones en sesiones de 4 horas.</t>
  </si>
  <si>
    <t>Peronal con minimo bachillerato con experiencia minimo un (1) meses de experiencia en promover la participación, la alegria, la integración y fortalecer los lazos comunitarios y/o evento.</t>
  </si>
  <si>
    <t>TOTAL RECURSO HUMANO</t>
  </si>
  <si>
    <t xml:space="preserve">PALO SANTO  </t>
  </si>
  <si>
    <t> INCIENCIOS EN  POLVO</t>
  </si>
  <si>
    <t>COPAL  ( roca acestral )</t>
  </si>
  <si>
    <t>SHOMBIAHS  DE  CINCO  METROS</t>
  </si>
  <si>
    <t xml:space="preserve">WABENYANAYSHA  </t>
  </si>
  <si>
    <t>GENTE CHONDUR   ( semilla )</t>
  </si>
  <si>
    <t xml:space="preserve">COQUINDO  territorio  </t>
  </si>
  <si>
    <t>PROMEDIO</t>
  </si>
  <si>
    <t>DESVIACIÓN ESTANDAR</t>
  </si>
  <si>
    <t>COHEFICIENTE DE VARICIÓN</t>
  </si>
  <si>
    <t>VALOR MINIMO</t>
  </si>
  <si>
    <t>VALOR MAXIMMO</t>
  </si>
  <si>
    <t>Bolsa para lo elementos de publicidad que se requieran</t>
  </si>
  <si>
    <t xml:space="preserve">PENDON VERTICAL TAMAÑO 90CM X 140 CM CON ESTRUCTURA DE ARAÑA </t>
  </si>
  <si>
    <t xml:space="preserve">ACRIPEL </t>
  </si>
  <si>
    <t xml:space="preserve">AUDIOVISUAL COLOMBIA S.A.S </t>
  </si>
  <si>
    <t>DIAGNOSTICO Y SOLUCIONES COMERCIALES</t>
  </si>
  <si>
    <t>DIAGNOSTICOS Y SOLUCIONES COMERCIALES S.A.S</t>
  </si>
  <si>
    <t>NEMESIS</t>
  </si>
  <si>
    <t>EVENTS DESIGN</t>
  </si>
  <si>
    <t xml:space="preserve">EL SONIDO MAS PARECIDO QUE PIDEN EN EL ITEM 46, ES ESTE </t>
  </si>
  <si>
    <t>EVENTOS GOURMET EXPRESS</t>
  </si>
  <si>
    <t>GRAVADO</t>
  </si>
  <si>
    <t>EXCLUIDO</t>
  </si>
  <si>
    <t>EXENTO</t>
  </si>
  <si>
    <t>EXCLUIDO O EXENTO</t>
  </si>
  <si>
    <r>
      <t>VINO SANSON</t>
    </r>
    <r>
      <rPr>
        <sz val="11"/>
        <color rgb="FFFF0000"/>
        <rFont val="Garamond"/>
        <family val="1"/>
      </rPr>
      <t xml:space="preserve"> (MARCA)</t>
    </r>
  </si>
  <si>
    <t>COTIZACIÓN 2</t>
  </si>
  <si>
    <t>HIERBAS FRUTAS Y VERDURAS CAS</t>
  </si>
  <si>
    <t>COTIZACIÓN 3</t>
  </si>
  <si>
    <t>Articulos propios de las comunidades-Manillas propias de los pueblos Kamentsa y Pastos</t>
  </si>
  <si>
    <t>CABILDO INDÍGENA DE LOS PASTOS DE BOGOTÁ</t>
  </si>
  <si>
    <t xml:space="preserve">Guantes 1 caja de 100 unidades </t>
  </si>
  <si>
    <t>Gorros para la cabeza 100 unds</t>
  </si>
  <si>
    <t>Bolsas negras para  basura x 6 unds</t>
  </si>
  <si>
    <t>UTENCILIO 1 -PATOS</t>
  </si>
  <si>
    <t>UTENCILIO 2  -PATOS</t>
  </si>
  <si>
    <t>UTENCILIO 3  -PATOS</t>
  </si>
  <si>
    <t>UTENCILIO 4  -PATOS</t>
  </si>
  <si>
    <t>UTENCILIO 5  -PATOS</t>
  </si>
  <si>
    <t>UTENCILIO 6  -PATOS</t>
  </si>
  <si>
    <t>UTENCILIO 7  -PATOS</t>
  </si>
  <si>
    <t>UTENCILIO 8  -PATOS</t>
  </si>
  <si>
    <t>UTENCILIO 9  -PATOS</t>
  </si>
  <si>
    <t>UTENCILIO 10  -PATOS</t>
  </si>
  <si>
    <t>Cucharas grandes- 100 un</t>
  </si>
  <si>
    <t>Platos para sopa 26 oz - de 20 uni c/u</t>
  </si>
  <si>
    <t xml:space="preserve">Plato arroz pequeño- de 20 uni c/u </t>
  </si>
  <si>
    <t>Plato arroz  grandes 25 oz  de 20 uni c/u</t>
  </si>
  <si>
    <t>Vasos de 7 onzas  de 50 un c/u</t>
  </si>
  <si>
    <t xml:space="preserve">Servilletas por 100unidades  </t>
  </si>
  <si>
    <t>Plato tipico pueblo KAMETSA contiene, Mote frijol tranca, huevo, papa, gallina, carne de res, carne de cerdo, ají de maní y chicha de maíz</t>
  </si>
  <si>
    <t xml:space="preserve">Comida tipica pueblo KAMETSA -colada de lulo, envuelto d mazorca relleno d frijol tranca con ají  
(KAMENTS) </t>
  </si>
  <si>
    <t xml:space="preserve">Plato tipico pueblo PASTOS,  Hornada pastuso (lomo de cerdo al horno, mote, lechuga papa y ají de maní chicha de maíz)  </t>
  </si>
  <si>
    <t xml:space="preserve">Comida tipica pueblo PASTOS - Empanada de harina con azúcar, chocolate tajado de queso.  </t>
  </si>
  <si>
    <t xml:space="preserve">Sombrero de fique PASTOS </t>
  </si>
  <si>
    <t xml:space="preserve">Sombrero del territorio indígena - materil  fique tejido por tejedoras de territorio </t>
  </si>
  <si>
    <t xml:space="preserve">LUIS ALVERTO QUITIANQUEZ </t>
  </si>
  <si>
    <t>BOLSA</t>
  </si>
  <si>
    <t>VALOR UNITARIO TOTAL</t>
  </si>
  <si>
    <t>Alquiler Sistema de sonido bar Speaker 2 cabinas de 1000w, consola de 6 canales para micrófono y/o línea, 2 canales estéreo independientes, ecualizador paramétrico mínimo de 3 vías por canal, outputs XLR balanceados, phantom power para los micrófonos de condensador, dos (2) cables conversores RCA – plug de 1/8 estéreo, 2 micrófonos inalámbricos y cableado, debe incluir operador de audio, con unidad reproductora para DVD/CD/MP3/MP4 preferiblemente con doble bandeja y posibilidad de reproducir USB, con carpa. Incluye transporte.2 bases para micrófonos. Extensiones eléctricas y multitoma. De 1 a 5 horas</t>
  </si>
  <si>
    <t xml:space="preserve">TOTAL PRESUPUESTO OFICIAL </t>
  </si>
  <si>
    <t>Agenda y Esfero ecológico </t>
  </si>
  <si>
    <t>Agenda en cartón reciclado con esfero ecológico. Impresión en tinta plástica y logo institucional en ambas caras. </t>
  </si>
  <si>
    <t xml:space="preserve">PROMO POP SAS </t>
  </si>
  <si>
    <t>PANAMERICANA OUTSOURCING SA</t>
  </si>
  <si>
    <t xml:space="preserve"> DIDACTICOS TERRANOVA S.A.S</t>
  </si>
  <si>
    <t>costales</t>
  </si>
  <si>
    <t xml:space="preserve">paquetes de costales grandes de 92cm x 60cm  en fibra;  con capacidad de 50 kilos, unidades </t>
  </si>
  <si>
    <t>Almacen Kamanza</t>
  </si>
  <si>
    <t xml:space="preserve">Tenedores  por 100 un </t>
  </si>
  <si>
    <t>TU DROGUERIA VIRTUAL</t>
  </si>
  <si>
    <t>JUMBO</t>
  </si>
  <si>
    <t>MERCADO LIBRE</t>
  </si>
  <si>
    <t>INSUMEDICOS DEL VALLE</t>
  </si>
  <si>
    <t xml:space="preserve">MERCASUR </t>
  </si>
  <si>
    <t>FUDIGO</t>
  </si>
  <si>
    <t>EDEXA</t>
  </si>
  <si>
    <t>SURTI MARKET</t>
  </si>
  <si>
    <t>LA CAUCANA</t>
  </si>
  <si>
    <t>LA GARZA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</si>
</sst>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 #,##0.00_-;\-&quot;$&quot;\ * #,##0.00_-;_-&quot;$&quot;\ * &quot;-&quot;??_-;_-@_-"/>
    <numFmt numFmtId="165" formatCode="_-&quot;$&quot;\ * #,##0_-;\-&quot;$&quot;\ * #,##0_-;_-&quot;$&quot;\ * &quot;-&quot;??_-;_-@_-"/>
    <numFmt numFmtId="166" formatCode="_-[$$-240A]\ * #,##0_-;\-[$$-240A]\ * #,##0_-;_-[$$-240A]\ * &quot;-&quot;??_-;_-@_-"/>
    <numFmt numFmtId="167" formatCode="_-[$$-409]* #,##0_ ;_-[$$-409]* \-#,##0\ ;_-[$$-409]* &quot;-&quot;??_ ;_-@_ "/>
    <numFmt numFmtId="168" formatCode="_-&quot;$&quot;\ * #,##0.0000_-;\-&quot;$&quot;\ * #,##0.0000_-;_-&quot;$&quot;\ * &quot;-&quot;??_-;_-@_-"/>
  </numFmts>
  <fonts count="17" x14ac:knownFonts="1">
    <font>
      <sz val="11"/>
      <color theme="1"/>
      <name val="Calibri"/>
      <family val="2"/>
      <scheme val="minor"/>
    </font>
    <font>
      <sz val="11"/>
      <color theme="1"/>
      <name val="Calibri"/>
      <family val="2"/>
      <scheme val="minor"/>
    </font>
    <font>
      <sz val="12"/>
      <color theme="1"/>
      <name val="Garamond"/>
      <family val="1"/>
    </font>
    <font>
      <sz val="9"/>
      <color indexed="81"/>
      <name val="Tahoma"/>
      <family val="2"/>
    </font>
    <font>
      <b/>
      <sz val="9"/>
      <color indexed="81"/>
      <name val="Tahoma"/>
      <family val="2"/>
    </font>
    <font>
      <b/>
      <sz val="12"/>
      <color theme="0"/>
      <name val="Garamond"/>
      <family val="1"/>
    </font>
    <font>
      <b/>
      <sz val="14"/>
      <color theme="0"/>
      <name val="Garamond"/>
      <family val="1"/>
    </font>
    <font>
      <sz val="11"/>
      <color theme="1"/>
      <name val="Garamond"/>
      <family val="1"/>
    </font>
    <font>
      <sz val="11"/>
      <color rgb="FF000000"/>
      <name val="Garamond"/>
      <family val="1"/>
    </font>
    <font>
      <sz val="11"/>
      <color rgb="FF242424"/>
      <name val="Garamond"/>
      <family val="1"/>
    </font>
    <font>
      <b/>
      <sz val="11"/>
      <color theme="1"/>
      <name val="Garamond"/>
      <family val="1"/>
    </font>
    <font>
      <sz val="10.5"/>
      <color theme="1"/>
      <name val="Garamond"/>
      <family val="1"/>
    </font>
    <font>
      <sz val="10.5"/>
      <color rgb="FF000000"/>
      <name val="Garamond"/>
      <family val="1"/>
    </font>
    <font>
      <sz val="9"/>
      <color theme="1"/>
      <name val="Garamond"/>
      <family val="1"/>
    </font>
    <font>
      <sz val="11"/>
      <color rgb="FFFF0000"/>
      <name val="Garamond"/>
      <family val="1"/>
    </font>
    <font>
      <sz val="10"/>
      <color rgb="FF000000"/>
      <name val="Garamond"/>
      <family val="1"/>
    </font>
    <font>
      <b/>
      <sz val="11"/>
      <color theme="0" tint="-4.9989318521683403E-2"/>
      <name val="Garamond"/>
      <family val="1"/>
    </font>
  </fonts>
  <fills count="12">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002060"/>
        <bgColor indexed="64"/>
      </patternFill>
    </fill>
    <fill>
      <patternFill patternType="solid">
        <fgColor theme="4" tint="-0.249977111117893"/>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0" tint="-0.14999847407452621"/>
        <bgColor indexed="64"/>
      </patternFill>
    </fill>
    <fill>
      <patternFill patternType="solid">
        <fgColor theme="7" tint="-0.249977111117893"/>
        <bgColor indexed="64"/>
      </patternFill>
    </fill>
    <fill>
      <patternFill patternType="solid">
        <fgColor theme="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129">
    <xf numFmtId="0" fontId="0" fillId="0" borderId="0" xfId="0"/>
    <xf numFmtId="0" fontId="2" fillId="0" borderId="1" xfId="0" applyFont="1" applyFill="1" applyBorder="1" applyAlignment="1">
      <alignment horizontal="center" vertical="center"/>
    </xf>
    <xf numFmtId="0" fontId="5" fillId="4" borderId="1" xfId="0" applyFont="1" applyFill="1" applyBorder="1" applyAlignment="1">
      <alignment horizontal="center" vertical="center" wrapText="1"/>
    </xf>
    <xf numFmtId="165" fontId="5" fillId="4" borderId="1" xfId="1" applyNumberFormat="1" applyFont="1" applyFill="1" applyBorder="1" applyAlignment="1">
      <alignment horizontal="center" vertical="center" wrapText="1"/>
    </xf>
    <xf numFmtId="0" fontId="7" fillId="0" borderId="0" xfId="0" applyFont="1"/>
    <xf numFmtId="0" fontId="7" fillId="0" borderId="1" xfId="0" applyFont="1" applyFill="1" applyBorder="1" applyAlignment="1">
      <alignment horizontal="center"/>
    </xf>
    <xf numFmtId="0" fontId="8" fillId="0" borderId="1" xfId="0" applyFont="1" applyFill="1" applyBorder="1" applyAlignment="1">
      <alignment wrapText="1"/>
    </xf>
    <xf numFmtId="0" fontId="7" fillId="0" borderId="1" xfId="0" applyFont="1" applyFill="1" applyBorder="1" applyAlignment="1">
      <alignment wrapText="1"/>
    </xf>
    <xf numFmtId="0" fontId="9" fillId="0" borderId="1" xfId="0" applyFont="1" applyFill="1" applyBorder="1" applyAlignment="1">
      <alignment wrapText="1"/>
    </xf>
    <xf numFmtId="0" fontId="7" fillId="0" borderId="1" xfId="0" applyFont="1" applyFill="1" applyBorder="1" applyAlignment="1">
      <alignment vertical="center"/>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xf numFmtId="0" fontId="8" fillId="0" borderId="1" xfId="0" applyFont="1" applyFill="1" applyBorder="1" applyAlignment="1">
      <alignment vertical="center" wrapText="1"/>
    </xf>
    <xf numFmtId="0" fontId="8" fillId="0" borderId="1" xfId="0" applyFont="1" applyFill="1" applyBorder="1" applyAlignment="1"/>
    <xf numFmtId="0" fontId="9" fillId="0" borderId="1" xfId="0" applyFont="1" applyFill="1" applyBorder="1"/>
    <xf numFmtId="0" fontId="8" fillId="0" borderId="1" xfId="0" applyFont="1" applyFill="1" applyBorder="1" applyAlignment="1">
      <alignment horizontal="center" vertical="center"/>
    </xf>
    <xf numFmtId="0" fontId="11" fillId="0" borderId="1" xfId="0" applyFont="1" applyFill="1" applyBorder="1" applyAlignment="1">
      <alignment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wrapText="1"/>
    </xf>
    <xf numFmtId="0" fontId="7" fillId="0" borderId="1" xfId="0" applyFont="1" applyFill="1" applyBorder="1" applyAlignment="1"/>
    <xf numFmtId="0" fontId="7" fillId="0" borderId="0" xfId="0" applyFont="1" applyAlignment="1">
      <alignment horizontal="center" vertical="center"/>
    </xf>
    <xf numFmtId="0" fontId="7" fillId="0" borderId="0" xfId="0" applyFont="1" applyAlignment="1">
      <alignment wrapText="1"/>
    </xf>
    <xf numFmtId="165" fontId="5" fillId="5"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5" fontId="2" fillId="0" borderId="1" xfId="1" applyNumberFormat="1" applyFont="1" applyFill="1" applyBorder="1" applyAlignment="1">
      <alignment horizontal="center" vertical="center"/>
    </xf>
    <xf numFmtId="165" fontId="8" fillId="0" borderId="1" xfId="1" applyNumberFormat="1" applyFont="1" applyFill="1" applyBorder="1" applyAlignment="1">
      <alignment horizontal="center" vertical="center"/>
    </xf>
    <xf numFmtId="0" fontId="7" fillId="0" borderId="0" xfId="0" applyFont="1" applyAlignment="1">
      <alignment horizontal="center" vertical="center" wrapText="1"/>
    </xf>
    <xf numFmtId="165" fontId="7" fillId="0" borderId="0" xfId="1" applyNumberFormat="1" applyFont="1" applyAlignment="1">
      <alignment horizontal="center" vertical="center"/>
    </xf>
    <xf numFmtId="1" fontId="2" fillId="0" borderId="1" xfId="1" applyNumberFormat="1" applyFont="1" applyFill="1" applyBorder="1" applyAlignment="1">
      <alignment horizontal="center" vertical="center"/>
    </xf>
    <xf numFmtId="0" fontId="5" fillId="4" borderId="5" xfId="0" applyFont="1" applyFill="1" applyBorder="1" applyAlignment="1">
      <alignment horizontal="center" vertical="center" wrapText="1"/>
    </xf>
    <xf numFmtId="165" fontId="5" fillId="5" borderId="6" xfId="1" applyNumberFormat="1" applyFont="1" applyFill="1" applyBorder="1" applyAlignment="1">
      <alignment horizontal="center" vertical="center" wrapText="1"/>
    </xf>
    <xf numFmtId="0" fontId="2" fillId="0" borderId="5" xfId="0" applyFont="1" applyFill="1" applyBorder="1" applyAlignment="1">
      <alignment horizontal="center" vertical="center"/>
    </xf>
    <xf numFmtId="165" fontId="8" fillId="0" borderId="6" xfId="1" applyNumberFormat="1" applyFont="1" applyFill="1" applyBorder="1" applyAlignment="1">
      <alignment horizontal="center" vertical="center"/>
    </xf>
    <xf numFmtId="0" fontId="7" fillId="0" borderId="0" xfId="0" applyFont="1" applyFill="1"/>
    <xf numFmtId="164" fontId="7" fillId="0" borderId="0" xfId="1" applyFont="1" applyFill="1"/>
    <xf numFmtId="165" fontId="10" fillId="0" borderId="9" xfId="0" applyNumberFormat="1" applyFont="1" applyFill="1" applyBorder="1"/>
    <xf numFmtId="0" fontId="7" fillId="0" borderId="0" xfId="0" applyFont="1" applyAlignment="1">
      <alignment horizontal="center"/>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0" xfId="0" applyFont="1" applyFill="1" applyAlignment="1">
      <alignment horizontal="center"/>
    </xf>
    <xf numFmtId="166" fontId="7" fillId="0" borderId="1" xfId="1" applyNumberFormat="1" applyFont="1" applyFill="1" applyBorder="1" applyAlignment="1">
      <alignment horizontal="center" vertical="center"/>
    </xf>
    <xf numFmtId="0" fontId="7" fillId="0" borderId="1" xfId="0" applyFont="1" applyBorder="1"/>
    <xf numFmtId="0" fontId="7" fillId="3" borderId="0" xfId="0" applyFont="1" applyFill="1"/>
    <xf numFmtId="0" fontId="7" fillId="0" borderId="0" xfId="0" applyFont="1" applyFill="1" applyAlignment="1">
      <alignment horizontal="center" vertical="center" wrapText="1"/>
    </xf>
    <xf numFmtId="164" fontId="7" fillId="0" borderId="0" xfId="1" applyFont="1"/>
    <xf numFmtId="164" fontId="2" fillId="0" borderId="1" xfId="1" applyFont="1" applyFill="1" applyBorder="1" applyAlignment="1">
      <alignment horizontal="center" vertical="center"/>
    </xf>
    <xf numFmtId="164" fontId="7" fillId="0" borderId="1" xfId="1" applyFont="1" applyFill="1" applyBorder="1"/>
    <xf numFmtId="166" fontId="7" fillId="0" borderId="1" xfId="1"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164" fontId="7" fillId="0" borderId="1" xfId="1" applyFont="1" applyBorder="1" applyAlignment="1">
      <alignment horizontal="center" vertical="center" wrapText="1"/>
    </xf>
    <xf numFmtId="0" fontId="7" fillId="0" borderId="1" xfId="0" applyFont="1" applyFill="1" applyBorder="1" applyAlignment="1">
      <alignment vertical="center" wrapText="1"/>
    </xf>
    <xf numFmtId="0" fontId="7" fillId="3" borderId="1" xfId="0" applyFont="1" applyFill="1" applyBorder="1" applyAlignment="1">
      <alignment wrapText="1"/>
    </xf>
    <xf numFmtId="0" fontId="8"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0" fillId="0" borderId="0" xfId="0"/>
    <xf numFmtId="0" fontId="5" fillId="4" borderId="1" xfId="0" applyFont="1" applyFill="1" applyBorder="1" applyAlignment="1">
      <alignment horizontal="center" vertical="center" wrapText="1"/>
    </xf>
    <xf numFmtId="0" fontId="7" fillId="0" borderId="0" xfId="0" applyFont="1"/>
    <xf numFmtId="0" fontId="2" fillId="0" borderId="1" xfId="0" applyFont="1" applyFill="1" applyBorder="1" applyAlignment="1">
      <alignment horizontal="center" vertical="center" wrapText="1"/>
    </xf>
    <xf numFmtId="165" fontId="2" fillId="0" borderId="1" xfId="3" applyNumberFormat="1" applyFont="1" applyFill="1" applyBorder="1" applyAlignment="1">
      <alignment horizontal="center" vertical="center"/>
    </xf>
    <xf numFmtId="0" fontId="5" fillId="4" borderId="5" xfId="0" applyFont="1" applyFill="1" applyBorder="1" applyAlignment="1">
      <alignment horizontal="center" vertical="center" wrapText="1"/>
    </xf>
    <xf numFmtId="0" fontId="7" fillId="0" borderId="1" xfId="0" applyFont="1" applyBorder="1" applyAlignment="1">
      <alignment horizontal="center" vertical="center"/>
    </xf>
    <xf numFmtId="0" fontId="7" fillId="7" borderId="1" xfId="0" applyFont="1" applyFill="1" applyBorder="1" applyAlignment="1">
      <alignment horizontal="center" vertical="center" wrapText="1"/>
    </xf>
    <xf numFmtId="164" fontId="5" fillId="11"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164" fontId="7" fillId="0" borderId="0" xfId="0" applyNumberFormat="1" applyFont="1"/>
    <xf numFmtId="166" fontId="7" fillId="0" borderId="1" xfId="0" applyNumberFormat="1" applyFont="1" applyBorder="1" applyAlignment="1">
      <alignment horizontal="center" vertical="center"/>
    </xf>
    <xf numFmtId="9" fontId="7" fillId="0" borderId="1" xfId="2" applyFont="1" applyFill="1" applyBorder="1" applyAlignment="1">
      <alignment horizontal="center" vertical="center"/>
    </xf>
    <xf numFmtId="166" fontId="7" fillId="0" borderId="1" xfId="2" applyNumberFormat="1" applyFont="1" applyFill="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wrapText="1"/>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10" fillId="0" borderId="0" xfId="0" applyFont="1"/>
    <xf numFmtId="0" fontId="7" fillId="0" borderId="1" xfId="0" applyFont="1" applyFill="1" applyBorder="1" applyAlignment="1">
      <alignment horizontal="center" vertical="center" wrapText="1"/>
    </xf>
    <xf numFmtId="164" fontId="5" fillId="11" borderId="6" xfId="1" applyFont="1" applyFill="1" applyBorder="1" applyAlignment="1">
      <alignment horizontal="center" vertical="center" wrapText="1"/>
    </xf>
    <xf numFmtId="164" fontId="8" fillId="0" borderId="6" xfId="1" applyFont="1" applyFill="1" applyBorder="1" applyAlignment="1">
      <alignment horizontal="center" vertical="center"/>
    </xf>
    <xf numFmtId="164" fontId="7" fillId="0" borderId="6" xfId="1" applyFont="1" applyFill="1" applyBorder="1"/>
    <xf numFmtId="164" fontId="7" fillId="10" borderId="6" xfId="1" applyFont="1" applyFill="1" applyBorder="1"/>
    <xf numFmtId="164" fontId="10" fillId="0" borderId="9" xfId="1" applyFont="1" applyBorder="1"/>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6" borderId="7" xfId="0" applyFont="1" applyFill="1" applyBorder="1" applyAlignment="1">
      <alignment horizontal="center"/>
    </xf>
    <xf numFmtId="0" fontId="10" fillId="6" borderId="8" xfId="0" applyFont="1" applyFill="1" applyBorder="1" applyAlignment="1">
      <alignment horizontal="center"/>
    </xf>
    <xf numFmtId="0" fontId="5" fillId="4" borderId="2" xfId="0" applyFont="1" applyFill="1" applyBorder="1" applyAlignment="1" applyProtection="1">
      <alignment horizontal="center" vertical="center" wrapText="1"/>
      <protection hidden="1"/>
    </xf>
    <xf numFmtId="0" fontId="5" fillId="4" borderId="5" xfId="0" applyFont="1" applyFill="1" applyBorder="1" applyAlignment="1" applyProtection="1">
      <alignment horizontal="center" vertical="center" wrapText="1"/>
      <protection hidden="1"/>
    </xf>
    <xf numFmtId="0" fontId="5" fillId="4" borderId="3" xfId="0" applyFont="1" applyFill="1" applyBorder="1" applyAlignment="1" applyProtection="1">
      <alignment horizontal="center" vertical="center" wrapText="1"/>
      <protection hidden="1"/>
    </xf>
    <xf numFmtId="0" fontId="5" fillId="4" borderId="1" xfId="0" applyFont="1" applyFill="1" applyBorder="1" applyAlignment="1" applyProtection="1">
      <alignment horizontal="center" vertical="center" wrapText="1"/>
      <protection hidden="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7" fillId="9" borderId="1" xfId="0" applyFont="1" applyFill="1" applyBorder="1" applyAlignment="1">
      <alignment horizontal="center"/>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164" fontId="6" fillId="11" borderId="3" xfId="1" applyFont="1" applyFill="1" applyBorder="1" applyAlignment="1">
      <alignment horizontal="center" vertical="center" wrapText="1"/>
    </xf>
    <xf numFmtId="164" fontId="6" fillId="11" borderId="4" xfId="1" applyFont="1" applyFill="1" applyBorder="1" applyAlignment="1">
      <alignment horizontal="center" vertical="center" wrapText="1"/>
    </xf>
    <xf numFmtId="164" fontId="6" fillId="11" borderId="1" xfId="1" applyFont="1" applyFill="1" applyBorder="1" applyAlignment="1">
      <alignment horizontal="center" vertical="center" wrapText="1"/>
    </xf>
    <xf numFmtId="164" fontId="6" fillId="11" borderId="6" xfId="1" applyFont="1" applyFill="1" applyBorder="1" applyAlignment="1">
      <alignment horizontal="center" vertical="center" wrapText="1"/>
    </xf>
    <xf numFmtId="9" fontId="2" fillId="3" borderId="10" xfId="2" applyFont="1" applyFill="1" applyBorder="1" applyAlignment="1">
      <alignment horizontal="center" vertical="center"/>
    </xf>
    <xf numFmtId="9" fontId="2" fillId="3" borderId="11" xfId="2" applyFont="1" applyFill="1" applyBorder="1" applyAlignment="1">
      <alignment horizontal="center" vertical="center"/>
    </xf>
    <xf numFmtId="9" fontId="2" fillId="3" borderId="12" xfId="2" applyFont="1" applyFill="1" applyBorder="1" applyAlignment="1">
      <alignment horizontal="center" vertical="center"/>
    </xf>
    <xf numFmtId="9" fontId="2" fillId="3" borderId="13" xfId="2" applyFont="1" applyFill="1" applyBorder="1" applyAlignment="1">
      <alignment horizontal="center" vertical="center"/>
    </xf>
    <xf numFmtId="165" fontId="7" fillId="0" borderId="1" xfId="1" applyNumberFormat="1" applyFont="1" applyBorder="1" applyAlignment="1">
      <alignment horizontal="center" vertical="center"/>
    </xf>
    <xf numFmtId="167" fontId="8" fillId="0" borderId="1" xfId="0" applyNumberFormat="1" applyFont="1" applyBorder="1" applyAlignment="1">
      <alignment horizontal="center" vertical="center" wrapText="1"/>
    </xf>
    <xf numFmtId="167" fontId="7" fillId="0" borderId="1" xfId="0" applyNumberFormat="1" applyFont="1" applyBorder="1" applyAlignment="1">
      <alignment vertical="center"/>
    </xf>
    <xf numFmtId="0" fontId="5" fillId="4" borderId="10" xfId="0" applyFont="1" applyFill="1" applyBorder="1" applyAlignment="1" applyProtection="1">
      <alignment horizontal="center" vertical="center" wrapText="1"/>
      <protection hidden="1"/>
    </xf>
    <xf numFmtId="165" fontId="5" fillId="4" borderId="10" xfId="1" applyNumberFormat="1" applyFont="1" applyFill="1" applyBorder="1" applyAlignment="1">
      <alignment horizontal="center" vertical="center" wrapText="1"/>
    </xf>
    <xf numFmtId="0" fontId="2" fillId="0" borderId="10" xfId="0" applyFont="1" applyFill="1" applyBorder="1" applyAlignment="1">
      <alignment horizontal="center" vertical="center"/>
    </xf>
    <xf numFmtId="0" fontId="2" fillId="7" borderId="10" xfId="0" applyFont="1" applyFill="1" applyBorder="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6" fillId="5" borderId="12" xfId="0" applyFont="1" applyFill="1" applyBorder="1" applyAlignment="1">
      <alignment horizontal="center" vertical="center" wrapText="1"/>
    </xf>
    <xf numFmtId="0" fontId="6" fillId="5" borderId="10" xfId="0" applyFont="1" applyFill="1" applyBorder="1" applyAlignment="1">
      <alignment horizontal="center" vertical="center" wrapText="1"/>
    </xf>
    <xf numFmtId="165" fontId="5" fillId="3" borderId="13" xfId="1" applyNumberFormat="1" applyFont="1" applyFill="1" applyBorder="1" applyAlignment="1">
      <alignment horizontal="center" vertical="center" wrapText="1"/>
    </xf>
    <xf numFmtId="9" fontId="2" fillId="3" borderId="14" xfId="2" applyFont="1" applyFill="1" applyBorder="1" applyAlignment="1">
      <alignment horizontal="center" vertical="center"/>
    </xf>
    <xf numFmtId="9" fontId="2" fillId="8" borderId="10" xfId="2" applyFont="1" applyFill="1" applyBorder="1" applyAlignment="1">
      <alignment horizontal="center" vertical="center"/>
    </xf>
    <xf numFmtId="9" fontId="2" fillId="0" borderId="10" xfId="2" applyFont="1" applyFill="1" applyBorder="1" applyAlignment="1">
      <alignment horizontal="center" vertical="center"/>
    </xf>
    <xf numFmtId="9" fontId="2" fillId="2" borderId="10" xfId="2" applyFont="1" applyFill="1" applyBorder="1" applyAlignment="1">
      <alignment horizontal="center" vertical="center"/>
    </xf>
    <xf numFmtId="0" fontId="8" fillId="0" borderId="1" xfId="0" applyFont="1" applyBorder="1" applyAlignment="1">
      <alignment horizontal="left" vertical="center" wrapText="1"/>
    </xf>
    <xf numFmtId="1" fontId="7" fillId="0"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165" fontId="8" fillId="0" borderId="1" xfId="3"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8" fontId="7" fillId="0" borderId="1" xfId="3" applyNumberFormat="1" applyFont="1" applyBorder="1" applyAlignment="1">
      <alignment vertical="center"/>
    </xf>
  </cellXfs>
  <cellStyles count="4">
    <cellStyle name="Moneda" xfId="1" builtinId="4"/>
    <cellStyle name="Moneda 2" xfId="3"/>
    <cellStyle name="Normal" xfId="0" builtinId="0"/>
    <cellStyle name="Porcentaje" xfId="2"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1"/>
  <sheetViews>
    <sheetView view="pageBreakPreview" zoomScale="150" zoomScaleNormal="90" zoomScaleSheetLayoutView="150" workbookViewId="0"/>
  </sheetViews>
  <sheetFormatPr baseColWidth="10" defaultColWidth="11.42578125" defaultRowHeight="15" x14ac:dyDescent="0.25"/>
  <cols>
    <col min="1" max="1" width="11.42578125" style="4"/>
    <col min="2" max="2" width="17.5703125" style="4" customWidth="1"/>
    <col min="3" max="3" width="40" style="38" customWidth="1"/>
    <col min="4" max="4" width="63.85546875" style="4" customWidth="1"/>
    <col min="5" max="5" width="15.42578125" style="4" customWidth="1"/>
    <col min="6" max="6" width="14.140625" style="4" customWidth="1"/>
    <col min="7" max="7" width="13.28515625" style="4" customWidth="1"/>
    <col min="8" max="8" width="18.85546875" style="4" customWidth="1"/>
    <col min="9" max="9" width="14.28515625" style="4" bestFit="1" customWidth="1"/>
    <col min="10" max="10" width="11.42578125" style="4"/>
    <col min="11" max="11" width="15.42578125" style="4" customWidth="1"/>
    <col min="12" max="13" width="13.85546875" style="4" bestFit="1" customWidth="1"/>
    <col min="14" max="14" width="15.28515625" style="4" bestFit="1" customWidth="1"/>
    <col min="15" max="15" width="16.7109375" style="4" customWidth="1"/>
    <col min="16" max="16384" width="11.42578125" style="4"/>
  </cols>
  <sheetData>
    <row r="2" spans="2:15" ht="15.75" thickBot="1" x14ac:dyDescent="0.3"/>
    <row r="3" spans="2:15" x14ac:dyDescent="0.25">
      <c r="B3" s="87" t="s">
        <v>5</v>
      </c>
      <c r="C3" s="89">
        <v>2918</v>
      </c>
      <c r="D3" s="89" t="s">
        <v>6</v>
      </c>
      <c r="E3" s="89" t="s">
        <v>85</v>
      </c>
      <c r="F3" s="89"/>
      <c r="G3" s="89"/>
      <c r="H3" s="91" t="s">
        <v>132</v>
      </c>
      <c r="I3" s="91"/>
      <c r="J3" s="91"/>
      <c r="K3" s="91"/>
      <c r="L3" s="92"/>
    </row>
    <row r="4" spans="2:15" x14ac:dyDescent="0.25">
      <c r="B4" s="88"/>
      <c r="C4" s="90"/>
      <c r="D4" s="90"/>
      <c r="E4" s="90"/>
      <c r="F4" s="90"/>
      <c r="G4" s="90"/>
      <c r="H4" s="93"/>
      <c r="I4" s="93"/>
      <c r="J4" s="93"/>
      <c r="K4" s="93"/>
      <c r="L4" s="94"/>
    </row>
    <row r="5" spans="2:15" x14ac:dyDescent="0.25">
      <c r="B5" s="88"/>
      <c r="C5" s="90"/>
      <c r="D5" s="90"/>
      <c r="E5" s="90"/>
      <c r="F5" s="90"/>
      <c r="G5" s="90"/>
      <c r="H5" s="93"/>
      <c r="I5" s="93"/>
      <c r="J5" s="93"/>
      <c r="K5" s="93"/>
      <c r="L5" s="94"/>
    </row>
    <row r="6" spans="2:15" ht="47.25" x14ac:dyDescent="0.25">
      <c r="B6" s="31" t="s">
        <v>0</v>
      </c>
      <c r="C6" s="2" t="s">
        <v>4</v>
      </c>
      <c r="D6" s="2" t="s">
        <v>1</v>
      </c>
      <c r="E6" s="3" t="s">
        <v>2</v>
      </c>
      <c r="F6" s="3" t="s">
        <v>3</v>
      </c>
      <c r="G6" s="3" t="s">
        <v>99</v>
      </c>
      <c r="H6" s="24" t="s">
        <v>100</v>
      </c>
      <c r="I6" s="24" t="s">
        <v>101</v>
      </c>
      <c r="J6" s="24" t="s">
        <v>102</v>
      </c>
      <c r="K6" s="24" t="s">
        <v>103</v>
      </c>
      <c r="L6" s="32" t="s">
        <v>104</v>
      </c>
      <c r="O6" s="4">
        <v>96</v>
      </c>
    </row>
    <row r="7" spans="2:15" x14ac:dyDescent="0.25">
      <c r="B7" s="82" t="s">
        <v>46</v>
      </c>
      <c r="C7" s="83"/>
      <c r="D7" s="83"/>
      <c r="E7" s="83"/>
      <c r="F7" s="83"/>
      <c r="G7" s="83"/>
      <c r="H7" s="83"/>
      <c r="I7" s="83"/>
      <c r="J7" s="83"/>
      <c r="K7" s="83"/>
      <c r="L7" s="84"/>
    </row>
    <row r="8" spans="2:15" s="35" customFormat="1" ht="48" x14ac:dyDescent="0.25">
      <c r="B8" s="33">
        <v>1</v>
      </c>
      <c r="C8" s="12" t="s">
        <v>166</v>
      </c>
      <c r="D8" s="7" t="s">
        <v>50</v>
      </c>
      <c r="E8" s="17" t="s">
        <v>133</v>
      </c>
      <c r="F8" s="10">
        <v>1</v>
      </c>
      <c r="G8" s="1">
        <v>3</v>
      </c>
      <c r="H8" s="25" t="s">
        <v>132</v>
      </c>
      <c r="I8" s="26">
        <v>4000000</v>
      </c>
      <c r="J8" s="26" t="s">
        <v>61</v>
      </c>
      <c r="K8" s="26">
        <f>+I8</f>
        <v>4000000</v>
      </c>
      <c r="L8" s="34">
        <f t="shared" ref="L8:L14" si="0">+F8*G8*I8</f>
        <v>12000000</v>
      </c>
    </row>
    <row r="9" spans="2:15" s="35" customFormat="1" ht="46.5" customHeight="1" x14ac:dyDescent="0.25">
      <c r="B9" s="33">
        <v>2</v>
      </c>
      <c r="C9" s="12" t="s">
        <v>165</v>
      </c>
      <c r="D9" s="7" t="s">
        <v>167</v>
      </c>
      <c r="E9" s="17" t="s">
        <v>133</v>
      </c>
      <c r="F9" s="10">
        <v>1</v>
      </c>
      <c r="G9" s="1">
        <v>3</v>
      </c>
      <c r="H9" s="25" t="s">
        <v>132</v>
      </c>
      <c r="I9" s="26">
        <v>2700000</v>
      </c>
      <c r="J9" s="26" t="s">
        <v>61</v>
      </c>
      <c r="K9" s="26">
        <f>+I9</f>
        <v>2700000</v>
      </c>
      <c r="L9" s="34">
        <f t="shared" si="0"/>
        <v>8100000</v>
      </c>
    </row>
    <row r="10" spans="2:15" s="35" customFormat="1" ht="48" x14ac:dyDescent="0.25">
      <c r="B10" s="33">
        <v>3</v>
      </c>
      <c r="C10" s="12" t="s">
        <v>117</v>
      </c>
      <c r="D10" s="7" t="s">
        <v>47</v>
      </c>
      <c r="E10" s="17" t="s">
        <v>133</v>
      </c>
      <c r="F10" s="12">
        <v>2</v>
      </c>
      <c r="G10" s="30">
        <v>2</v>
      </c>
      <c r="H10" s="25" t="s">
        <v>132</v>
      </c>
      <c r="I10" s="26">
        <v>2000000</v>
      </c>
      <c r="J10" s="26" t="s">
        <v>61</v>
      </c>
      <c r="K10" s="26">
        <f>+I10</f>
        <v>2000000</v>
      </c>
      <c r="L10" s="34">
        <f t="shared" si="0"/>
        <v>8000000</v>
      </c>
    </row>
    <row r="11" spans="2:15" s="35" customFormat="1" ht="48" x14ac:dyDescent="0.25">
      <c r="B11" s="33">
        <v>4</v>
      </c>
      <c r="C11" s="12" t="s">
        <v>168</v>
      </c>
      <c r="D11" s="7" t="s">
        <v>169</v>
      </c>
      <c r="E11" s="17" t="s">
        <v>133</v>
      </c>
      <c r="F11" s="10">
        <v>2</v>
      </c>
      <c r="G11" s="30">
        <v>2</v>
      </c>
      <c r="H11" s="25" t="s">
        <v>132</v>
      </c>
      <c r="I11" s="26">
        <v>2000000</v>
      </c>
      <c r="J11" s="26" t="s">
        <v>61</v>
      </c>
      <c r="K11" s="26">
        <f>+I11</f>
        <v>2000000</v>
      </c>
      <c r="L11" s="34">
        <f t="shared" si="0"/>
        <v>8000000</v>
      </c>
    </row>
    <row r="12" spans="2:15" s="35" customFormat="1" ht="48" x14ac:dyDescent="0.25">
      <c r="B12" s="33">
        <v>5</v>
      </c>
      <c r="C12" s="12" t="s">
        <v>118</v>
      </c>
      <c r="D12" s="8" t="s">
        <v>48</v>
      </c>
      <c r="E12" s="17" t="s">
        <v>133</v>
      </c>
      <c r="F12" s="10">
        <v>2</v>
      </c>
      <c r="G12" s="30">
        <v>2</v>
      </c>
      <c r="H12" s="25" t="s">
        <v>132</v>
      </c>
      <c r="I12" s="26">
        <v>2000000</v>
      </c>
      <c r="J12" s="26" t="s">
        <v>61</v>
      </c>
      <c r="K12" s="26">
        <f t="shared" ref="K12" si="1">+I12</f>
        <v>2000000</v>
      </c>
      <c r="L12" s="34">
        <f t="shared" si="0"/>
        <v>8000000</v>
      </c>
    </row>
    <row r="13" spans="2:15" s="35" customFormat="1" ht="48" x14ac:dyDescent="0.25">
      <c r="B13" s="33">
        <v>6</v>
      </c>
      <c r="C13" s="12" t="s">
        <v>144</v>
      </c>
      <c r="D13" s="12" t="s">
        <v>170</v>
      </c>
      <c r="E13" s="17" t="s">
        <v>136</v>
      </c>
      <c r="F13" s="10">
        <v>4</v>
      </c>
      <c r="G13" s="1">
        <v>30</v>
      </c>
      <c r="H13" s="25" t="s">
        <v>132</v>
      </c>
      <c r="I13" s="26">
        <v>60000</v>
      </c>
      <c r="J13" s="26" t="s">
        <v>61</v>
      </c>
      <c r="K13" s="26">
        <f t="shared" ref="K13" si="2">+I13</f>
        <v>60000</v>
      </c>
      <c r="L13" s="34">
        <f t="shared" si="0"/>
        <v>7200000</v>
      </c>
      <c r="O13" s="36"/>
    </row>
    <row r="14" spans="2:15" s="35" customFormat="1" ht="48" x14ac:dyDescent="0.25">
      <c r="B14" s="33">
        <v>7</v>
      </c>
      <c r="C14" s="39" t="s">
        <v>164</v>
      </c>
      <c r="D14" s="19" t="s">
        <v>172</v>
      </c>
      <c r="E14" s="10" t="s">
        <v>171</v>
      </c>
      <c r="F14" s="10">
        <v>1</v>
      </c>
      <c r="G14" s="1">
        <v>5</v>
      </c>
      <c r="H14" s="25" t="s">
        <v>132</v>
      </c>
      <c r="I14" s="26">
        <v>166667</v>
      </c>
      <c r="J14" s="26" t="s">
        <v>61</v>
      </c>
      <c r="K14" s="26">
        <f t="shared" ref="K14:K15" si="3">+I14</f>
        <v>166667</v>
      </c>
      <c r="L14" s="34">
        <f t="shared" si="0"/>
        <v>833335</v>
      </c>
      <c r="M14" s="36"/>
      <c r="N14" s="36"/>
    </row>
    <row r="15" spans="2:15" s="35" customFormat="1" ht="48" x14ac:dyDescent="0.25">
      <c r="B15" s="33">
        <v>8</v>
      </c>
      <c r="C15" s="40" t="s">
        <v>49</v>
      </c>
      <c r="D15" s="7" t="s">
        <v>173</v>
      </c>
      <c r="E15" s="17" t="s">
        <v>136</v>
      </c>
      <c r="F15" s="10">
        <v>1</v>
      </c>
      <c r="G15" s="1">
        <v>3</v>
      </c>
      <c r="H15" s="25" t="s">
        <v>132</v>
      </c>
      <c r="I15" s="26">
        <v>90000</v>
      </c>
      <c r="J15" s="26" t="s">
        <v>61</v>
      </c>
      <c r="K15" s="26">
        <f t="shared" si="3"/>
        <v>90000</v>
      </c>
      <c r="L15" s="34">
        <f t="shared" ref="L15" si="4">+F15*G15*I15</f>
        <v>270000</v>
      </c>
    </row>
    <row r="16" spans="2:15" s="35" customFormat="1" ht="15.75" thickBot="1" x14ac:dyDescent="0.3">
      <c r="B16" s="85" t="s">
        <v>174</v>
      </c>
      <c r="C16" s="86"/>
      <c r="D16" s="86"/>
      <c r="E16" s="86"/>
      <c r="F16" s="86"/>
      <c r="G16" s="86"/>
      <c r="H16" s="86"/>
      <c r="I16" s="86"/>
      <c r="J16" s="86"/>
      <c r="K16" s="86"/>
      <c r="L16" s="37">
        <f>SUM(L8:L15)</f>
        <v>52403335</v>
      </c>
    </row>
    <row r="17" spans="3:3" s="35" customFormat="1" x14ac:dyDescent="0.25">
      <c r="C17" s="41"/>
    </row>
    <row r="18" spans="3:3" s="35" customFormat="1" x14ac:dyDescent="0.25">
      <c r="C18" s="41"/>
    </row>
    <row r="19" spans="3:3" s="35" customFormat="1" x14ac:dyDescent="0.25">
      <c r="C19" s="41"/>
    </row>
    <row r="20" spans="3:3" s="35" customFormat="1" x14ac:dyDescent="0.25">
      <c r="C20" s="41"/>
    </row>
    <row r="21" spans="3:3" s="35" customFormat="1" x14ac:dyDescent="0.25">
      <c r="C21" s="41"/>
    </row>
  </sheetData>
  <mergeCells count="7">
    <mergeCell ref="B7:L7"/>
    <mergeCell ref="B16:K16"/>
    <mergeCell ref="B3:B5"/>
    <mergeCell ref="C3:C5"/>
    <mergeCell ref="D3:D5"/>
    <mergeCell ref="E3:G5"/>
    <mergeCell ref="H3:L5"/>
  </mergeCells>
  <dataValidations count="1">
    <dataValidation type="list" allowBlank="1" showInputMessage="1" showErrorMessage="1" sqref="E15 E8:E13">
      <formula1>"DIA,MES,UNIDAD,GLOBAL,PAQUETE"</formula1>
    </dataValidation>
  </dataValidations>
  <pageMargins left="0.7" right="0.7" top="0.75" bottom="0.75" header="0.3" footer="0.3"/>
  <pageSetup scale="34"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C97"/>
  <sheetViews>
    <sheetView tabSelected="1" topLeftCell="A65" zoomScale="91" zoomScaleNormal="91" workbookViewId="0">
      <selection activeCell="C70" sqref="C70"/>
    </sheetView>
  </sheetViews>
  <sheetFormatPr baseColWidth="10" defaultColWidth="11.42578125" defaultRowHeight="15" x14ac:dyDescent="0.25"/>
  <cols>
    <col min="1" max="1" width="11.42578125" style="4"/>
    <col min="2" max="2" width="14" style="4" bestFit="1" customWidth="1"/>
    <col min="3" max="3" width="44.7109375" style="4" customWidth="1"/>
    <col min="4" max="4" width="45.5703125" style="23" customWidth="1"/>
    <col min="5" max="5" width="22" style="22" bestFit="1" customWidth="1"/>
    <col min="6" max="6" width="19.7109375" style="22" bestFit="1" customWidth="1"/>
    <col min="7" max="7" width="18.28515625" style="22" bestFit="1" customWidth="1"/>
    <col min="8" max="8" width="32.140625" style="28" bestFit="1" customWidth="1"/>
    <col min="9" max="9" width="34" style="29" bestFit="1" customWidth="1"/>
    <col min="10" max="10" width="19.7109375" style="29" bestFit="1" customWidth="1"/>
    <col min="11" max="11" width="33.5703125" style="29" bestFit="1" customWidth="1"/>
    <col min="12" max="12" width="24.140625" style="29" bestFit="1" customWidth="1"/>
    <col min="13" max="13" width="24.85546875" style="4" customWidth="1"/>
    <col min="14" max="14" width="19.7109375" style="4" customWidth="1"/>
    <col min="15" max="15" width="19.7109375" style="44" hidden="1" customWidth="1"/>
    <col min="16" max="20" width="19.7109375" style="4" customWidth="1"/>
    <col min="21" max="21" width="19.7109375" style="44" hidden="1" customWidth="1"/>
    <col min="22" max="24" width="19.7109375" style="4" customWidth="1"/>
    <col min="25" max="29" width="24.5703125" style="4" customWidth="1"/>
    <col min="30" max="16384" width="11.42578125" style="4"/>
  </cols>
  <sheetData>
    <row r="1" spans="1:29" ht="15.75" thickBot="1" x14ac:dyDescent="0.3"/>
    <row r="2" spans="1:29" x14ac:dyDescent="0.25">
      <c r="B2" s="90" t="s">
        <v>5</v>
      </c>
      <c r="C2" s="90">
        <v>2918</v>
      </c>
      <c r="D2" s="90" t="s">
        <v>6</v>
      </c>
      <c r="E2" s="90" t="s">
        <v>85</v>
      </c>
      <c r="F2" s="90"/>
      <c r="G2" s="110"/>
      <c r="H2" s="93" t="s">
        <v>105</v>
      </c>
      <c r="I2" s="93"/>
      <c r="J2" s="93"/>
      <c r="K2" s="93"/>
      <c r="L2" s="93"/>
      <c r="M2" s="93" t="s">
        <v>202</v>
      </c>
      <c r="N2" s="93"/>
      <c r="O2" s="116"/>
      <c r="P2" s="93"/>
      <c r="Q2" s="93"/>
      <c r="R2" s="93"/>
      <c r="S2" s="93" t="s">
        <v>204</v>
      </c>
      <c r="T2" s="93"/>
      <c r="U2" s="116"/>
      <c r="V2" s="93"/>
      <c r="W2" s="93"/>
      <c r="X2" s="93"/>
      <c r="Y2" s="43"/>
      <c r="Z2" s="43"/>
      <c r="AA2" s="43"/>
      <c r="AB2" s="43"/>
      <c r="AC2" s="43"/>
    </row>
    <row r="3" spans="1:29" x14ac:dyDescent="0.25">
      <c r="B3" s="90"/>
      <c r="C3" s="90"/>
      <c r="D3" s="90"/>
      <c r="E3" s="90"/>
      <c r="F3" s="90"/>
      <c r="G3" s="110"/>
      <c r="H3" s="93"/>
      <c r="I3" s="93"/>
      <c r="J3" s="93"/>
      <c r="K3" s="93"/>
      <c r="L3" s="93"/>
      <c r="M3" s="93"/>
      <c r="N3" s="93"/>
      <c r="O3" s="117"/>
      <c r="P3" s="93"/>
      <c r="Q3" s="93"/>
      <c r="R3" s="93"/>
      <c r="S3" s="93"/>
      <c r="T3" s="93"/>
      <c r="U3" s="117"/>
      <c r="V3" s="93"/>
      <c r="W3" s="93"/>
      <c r="X3" s="93"/>
      <c r="Y3" s="43"/>
      <c r="Z3" s="43"/>
      <c r="AA3" s="43"/>
      <c r="AB3" s="43"/>
      <c r="AC3" s="43"/>
    </row>
    <row r="4" spans="1:29" x14ac:dyDescent="0.25">
      <c r="B4" s="90"/>
      <c r="C4" s="90"/>
      <c r="D4" s="90"/>
      <c r="E4" s="90"/>
      <c r="F4" s="90"/>
      <c r="G4" s="110"/>
      <c r="H4" s="93"/>
      <c r="I4" s="93"/>
      <c r="J4" s="93"/>
      <c r="K4" s="93"/>
      <c r="L4" s="93"/>
      <c r="M4" s="93"/>
      <c r="N4" s="93"/>
      <c r="O4" s="117"/>
      <c r="P4" s="93"/>
      <c r="Q4" s="93"/>
      <c r="R4" s="93"/>
      <c r="S4" s="93"/>
      <c r="T4" s="93"/>
      <c r="U4" s="117"/>
      <c r="V4" s="93"/>
      <c r="W4" s="93"/>
      <c r="X4" s="93"/>
      <c r="Y4" s="43"/>
      <c r="Z4" s="43"/>
      <c r="AA4" s="43"/>
      <c r="AB4" s="43"/>
      <c r="AC4" s="43"/>
    </row>
    <row r="5" spans="1:29" ht="48" thickBot="1" x14ac:dyDescent="0.3">
      <c r="B5" s="58" t="s">
        <v>0</v>
      </c>
      <c r="C5" s="58" t="s">
        <v>4</v>
      </c>
      <c r="D5" s="58" t="s">
        <v>1</v>
      </c>
      <c r="E5" s="3" t="s">
        <v>2</v>
      </c>
      <c r="F5" s="3" t="s">
        <v>3</v>
      </c>
      <c r="G5" s="111" t="s">
        <v>99</v>
      </c>
      <c r="H5" s="24" t="s">
        <v>100</v>
      </c>
      <c r="I5" s="24" t="s">
        <v>101</v>
      </c>
      <c r="J5" s="24" t="s">
        <v>102</v>
      </c>
      <c r="K5" s="24" t="s">
        <v>103</v>
      </c>
      <c r="L5" s="24" t="s">
        <v>104</v>
      </c>
      <c r="M5" s="24" t="s">
        <v>100</v>
      </c>
      <c r="N5" s="24" t="s">
        <v>101</v>
      </c>
      <c r="O5" s="118"/>
      <c r="P5" s="24" t="s">
        <v>102</v>
      </c>
      <c r="Q5" s="24" t="s">
        <v>103</v>
      </c>
      <c r="R5" s="24" t="s">
        <v>104</v>
      </c>
      <c r="S5" s="24" t="s">
        <v>100</v>
      </c>
      <c r="T5" s="24" t="s">
        <v>101</v>
      </c>
      <c r="U5" s="118"/>
      <c r="V5" s="24" t="s">
        <v>102</v>
      </c>
      <c r="W5" s="24" t="s">
        <v>103</v>
      </c>
      <c r="X5" s="24" t="s">
        <v>104</v>
      </c>
      <c r="Y5" s="64" t="s">
        <v>182</v>
      </c>
      <c r="Z5" s="64" t="s">
        <v>183</v>
      </c>
      <c r="AA5" s="64" t="s">
        <v>184</v>
      </c>
      <c r="AB5" s="64" t="s">
        <v>185</v>
      </c>
      <c r="AC5" s="64" t="s">
        <v>186</v>
      </c>
    </row>
    <row r="6" spans="1:29" ht="30" x14ac:dyDescent="0.25">
      <c r="A6" s="4" t="s">
        <v>198</v>
      </c>
      <c r="B6" s="5">
        <v>9</v>
      </c>
      <c r="C6" s="6" t="s">
        <v>177</v>
      </c>
      <c r="D6" s="7" t="s">
        <v>106</v>
      </c>
      <c r="E6" s="17" t="s">
        <v>7</v>
      </c>
      <c r="F6" s="17">
        <v>1</v>
      </c>
      <c r="G6" s="112" t="s">
        <v>61</v>
      </c>
      <c r="H6" s="76" t="s">
        <v>52</v>
      </c>
      <c r="I6" s="26">
        <v>40000</v>
      </c>
      <c r="J6" s="26">
        <v>0</v>
      </c>
      <c r="K6" s="26">
        <f t="shared" ref="K6:K37" si="0">+I6+J6</f>
        <v>40000</v>
      </c>
      <c r="L6" s="27">
        <f t="shared" ref="L6:L37" si="1">+K6*F6</f>
        <v>40000</v>
      </c>
      <c r="M6" s="76" t="s">
        <v>196</v>
      </c>
      <c r="N6" s="26">
        <v>48000</v>
      </c>
      <c r="O6" s="119">
        <f>1-($I6/N6)</f>
        <v>0.16666666666666663</v>
      </c>
      <c r="P6" s="26">
        <v>0</v>
      </c>
      <c r="Q6" s="26">
        <f t="shared" ref="Q6:Q37" si="2">+N6+P6</f>
        <v>48000</v>
      </c>
      <c r="R6" s="27">
        <f t="shared" ref="R6:R37" si="3">+Q6*F6</f>
        <v>48000</v>
      </c>
      <c r="S6" s="76" t="s">
        <v>203</v>
      </c>
      <c r="T6" s="26">
        <v>42000</v>
      </c>
      <c r="U6" s="119">
        <f>1-($I6/T6)</f>
        <v>4.7619047619047672E-2</v>
      </c>
      <c r="V6" s="26">
        <v>0</v>
      </c>
      <c r="W6" s="26">
        <f t="shared" ref="W6:W37" si="4">+T6+V6</f>
        <v>42000</v>
      </c>
      <c r="X6" s="27">
        <f t="shared" ref="X6:X50" si="5">+W6*Q6</f>
        <v>2016000000</v>
      </c>
      <c r="Y6" s="68">
        <f t="shared" ref="Y6:Y16" si="6">+ROUND(AVERAGE(W6,Q6,K6),0)</f>
        <v>43333</v>
      </c>
      <c r="Z6" s="68">
        <f t="shared" ref="Z6:Z16" si="7">+ROUND(STDEVP(W6,Q6,K6),0)</f>
        <v>3399</v>
      </c>
      <c r="AA6" s="69">
        <f t="shared" ref="AA6" si="8">+Z6/Y6</f>
        <v>7.8439064915883969E-2</v>
      </c>
      <c r="AB6" s="70">
        <f>+Y6+Z6</f>
        <v>46732</v>
      </c>
      <c r="AC6" s="70">
        <f t="shared" ref="AC6" si="9">+Y6-Z6</f>
        <v>39934</v>
      </c>
    </row>
    <row r="7" spans="1:29" ht="30" x14ac:dyDescent="0.25">
      <c r="A7" s="4" t="s">
        <v>198</v>
      </c>
      <c r="B7" s="5">
        <v>10</v>
      </c>
      <c r="C7" s="6" t="s">
        <v>176</v>
      </c>
      <c r="D7" s="7" t="s">
        <v>106</v>
      </c>
      <c r="E7" s="17" t="s">
        <v>7</v>
      </c>
      <c r="F7" s="17">
        <v>1</v>
      </c>
      <c r="G7" s="112" t="s">
        <v>61</v>
      </c>
      <c r="H7" s="76" t="s">
        <v>52</v>
      </c>
      <c r="I7" s="26">
        <v>45000</v>
      </c>
      <c r="J7" s="26">
        <v>0</v>
      </c>
      <c r="K7" s="26">
        <f t="shared" si="0"/>
        <v>45000</v>
      </c>
      <c r="L7" s="27">
        <f t="shared" si="1"/>
        <v>45000</v>
      </c>
      <c r="M7" s="76" t="s">
        <v>196</v>
      </c>
      <c r="N7" s="26">
        <v>43000</v>
      </c>
      <c r="O7" s="103">
        <f t="shared" ref="O7:O71" si="10">1-($I7/N7)</f>
        <v>-4.6511627906976827E-2</v>
      </c>
      <c r="P7" s="26">
        <v>0</v>
      </c>
      <c r="Q7" s="26">
        <f t="shared" si="2"/>
        <v>43000</v>
      </c>
      <c r="R7" s="27">
        <f t="shared" si="3"/>
        <v>43000</v>
      </c>
      <c r="S7" s="76" t="s">
        <v>203</v>
      </c>
      <c r="T7" s="26">
        <v>43000</v>
      </c>
      <c r="U7" s="103">
        <f t="shared" ref="U7:U71" si="11">1-($I7/T7)</f>
        <v>-4.6511627906976827E-2</v>
      </c>
      <c r="V7" s="26">
        <v>0</v>
      </c>
      <c r="W7" s="26">
        <f t="shared" si="4"/>
        <v>43000</v>
      </c>
      <c r="X7" s="27">
        <f t="shared" si="5"/>
        <v>1849000000</v>
      </c>
      <c r="Y7" s="68">
        <f t="shared" si="6"/>
        <v>43667</v>
      </c>
      <c r="Z7" s="68">
        <f t="shared" si="7"/>
        <v>943</v>
      </c>
      <c r="AA7" s="69">
        <f t="shared" ref="AA7:AA16" si="12">+Z7/Y7</f>
        <v>2.159525499805345E-2</v>
      </c>
      <c r="AB7" s="70">
        <f t="shared" ref="AB7:AB16" si="13">+Y7+Z7</f>
        <v>44610</v>
      </c>
      <c r="AC7" s="70">
        <f t="shared" ref="AC7:AC16" si="14">+Y7-Z7</f>
        <v>42724</v>
      </c>
    </row>
    <row r="8" spans="1:29" ht="45" x14ac:dyDescent="0.25">
      <c r="A8" s="4" t="s">
        <v>198</v>
      </c>
      <c r="B8" s="5">
        <v>11</v>
      </c>
      <c r="C8" s="6" t="s">
        <v>8</v>
      </c>
      <c r="D8" s="7" t="s">
        <v>131</v>
      </c>
      <c r="E8" s="17" t="s">
        <v>7</v>
      </c>
      <c r="F8" s="17">
        <v>3</v>
      </c>
      <c r="G8" s="112" t="s">
        <v>61</v>
      </c>
      <c r="H8" s="76" t="s">
        <v>52</v>
      </c>
      <c r="I8" s="26">
        <v>14500</v>
      </c>
      <c r="J8" s="26">
        <v>0</v>
      </c>
      <c r="K8" s="26">
        <f t="shared" si="0"/>
        <v>14500</v>
      </c>
      <c r="L8" s="27">
        <f t="shared" si="1"/>
        <v>43500</v>
      </c>
      <c r="M8" s="76" t="s">
        <v>196</v>
      </c>
      <c r="N8" s="26">
        <v>16000</v>
      </c>
      <c r="O8" s="103">
        <f t="shared" si="10"/>
        <v>9.375E-2</v>
      </c>
      <c r="P8" s="26">
        <v>0</v>
      </c>
      <c r="Q8" s="26">
        <f t="shared" si="2"/>
        <v>16000</v>
      </c>
      <c r="R8" s="27">
        <f t="shared" si="3"/>
        <v>48000</v>
      </c>
      <c r="S8" s="76" t="s">
        <v>203</v>
      </c>
      <c r="T8" s="26">
        <v>16000</v>
      </c>
      <c r="U8" s="103">
        <f t="shared" si="11"/>
        <v>9.375E-2</v>
      </c>
      <c r="V8" s="26">
        <v>0</v>
      </c>
      <c r="W8" s="26">
        <f t="shared" si="4"/>
        <v>16000</v>
      </c>
      <c r="X8" s="27">
        <f t="shared" si="5"/>
        <v>256000000</v>
      </c>
      <c r="Y8" s="68">
        <f t="shared" si="6"/>
        <v>15500</v>
      </c>
      <c r="Z8" s="68">
        <f t="shared" si="7"/>
        <v>707</v>
      </c>
      <c r="AA8" s="69">
        <f t="shared" si="12"/>
        <v>4.5612903225806453E-2</v>
      </c>
      <c r="AB8" s="70">
        <f t="shared" si="13"/>
        <v>16207</v>
      </c>
      <c r="AC8" s="70">
        <f t="shared" si="14"/>
        <v>14793</v>
      </c>
    </row>
    <row r="9" spans="1:29" ht="30" x14ac:dyDescent="0.25">
      <c r="A9" s="4" t="s">
        <v>198</v>
      </c>
      <c r="B9" s="5">
        <v>12</v>
      </c>
      <c r="C9" s="6" t="s">
        <v>175</v>
      </c>
      <c r="D9" s="7" t="s">
        <v>107</v>
      </c>
      <c r="E9" s="17" t="s">
        <v>65</v>
      </c>
      <c r="F9" s="17">
        <v>6</v>
      </c>
      <c r="G9" s="112" t="s">
        <v>61</v>
      </c>
      <c r="H9" s="76" t="s">
        <v>52</v>
      </c>
      <c r="I9" s="26">
        <v>3500</v>
      </c>
      <c r="J9" s="26">
        <v>0</v>
      </c>
      <c r="K9" s="26">
        <f t="shared" si="0"/>
        <v>3500</v>
      </c>
      <c r="L9" s="27">
        <f t="shared" si="1"/>
        <v>21000</v>
      </c>
      <c r="M9" s="76" t="s">
        <v>196</v>
      </c>
      <c r="N9" s="26">
        <v>4500</v>
      </c>
      <c r="O9" s="103">
        <f t="shared" si="10"/>
        <v>0.22222222222222221</v>
      </c>
      <c r="P9" s="26">
        <v>0</v>
      </c>
      <c r="Q9" s="26">
        <f t="shared" si="2"/>
        <v>4500</v>
      </c>
      <c r="R9" s="27">
        <f t="shared" si="3"/>
        <v>27000</v>
      </c>
      <c r="S9" s="76" t="s">
        <v>203</v>
      </c>
      <c r="T9" s="26">
        <v>4500</v>
      </c>
      <c r="U9" s="103">
        <f t="shared" si="11"/>
        <v>0.22222222222222221</v>
      </c>
      <c r="V9" s="26">
        <v>0</v>
      </c>
      <c r="W9" s="26">
        <f t="shared" si="4"/>
        <v>4500</v>
      </c>
      <c r="X9" s="27">
        <f t="shared" si="5"/>
        <v>20250000</v>
      </c>
      <c r="Y9" s="68">
        <f t="shared" si="6"/>
        <v>4167</v>
      </c>
      <c r="Z9" s="68">
        <f t="shared" si="7"/>
        <v>471</v>
      </c>
      <c r="AA9" s="69">
        <f t="shared" si="12"/>
        <v>0.11303095752339813</v>
      </c>
      <c r="AB9" s="70">
        <f t="shared" si="13"/>
        <v>4638</v>
      </c>
      <c r="AC9" s="70">
        <f t="shared" si="14"/>
        <v>3696</v>
      </c>
    </row>
    <row r="10" spans="1:29" ht="30" x14ac:dyDescent="0.25">
      <c r="A10" s="4" t="s">
        <v>198</v>
      </c>
      <c r="B10" s="5">
        <v>13</v>
      </c>
      <c r="C10" s="6" t="s">
        <v>178</v>
      </c>
      <c r="D10" s="7" t="s">
        <v>9</v>
      </c>
      <c r="E10" s="17" t="s">
        <v>7</v>
      </c>
      <c r="F10" s="17">
        <v>1</v>
      </c>
      <c r="G10" s="112" t="s">
        <v>61</v>
      </c>
      <c r="H10" s="76" t="s">
        <v>52</v>
      </c>
      <c r="I10" s="26">
        <v>250000</v>
      </c>
      <c r="J10" s="26">
        <v>0</v>
      </c>
      <c r="K10" s="26">
        <f t="shared" si="0"/>
        <v>250000</v>
      </c>
      <c r="L10" s="27">
        <f t="shared" si="1"/>
        <v>250000</v>
      </c>
      <c r="M10" s="76" t="s">
        <v>196</v>
      </c>
      <c r="N10" s="26">
        <v>260000</v>
      </c>
      <c r="O10" s="103">
        <f t="shared" si="10"/>
        <v>3.8461538461538436E-2</v>
      </c>
      <c r="P10" s="26">
        <v>0</v>
      </c>
      <c r="Q10" s="26">
        <f t="shared" si="2"/>
        <v>260000</v>
      </c>
      <c r="R10" s="27">
        <f t="shared" si="3"/>
        <v>260000</v>
      </c>
      <c r="S10" s="76" t="s">
        <v>203</v>
      </c>
      <c r="T10" s="26">
        <v>265000</v>
      </c>
      <c r="U10" s="103">
        <f t="shared" si="11"/>
        <v>5.6603773584905648E-2</v>
      </c>
      <c r="V10" s="26">
        <v>0</v>
      </c>
      <c r="W10" s="26">
        <f t="shared" si="4"/>
        <v>265000</v>
      </c>
      <c r="X10" s="27">
        <f t="shared" si="5"/>
        <v>68900000000</v>
      </c>
      <c r="Y10" s="68">
        <f t="shared" si="6"/>
        <v>258333</v>
      </c>
      <c r="Z10" s="68">
        <f t="shared" si="7"/>
        <v>6236</v>
      </c>
      <c r="AA10" s="69">
        <f t="shared" si="12"/>
        <v>2.4139385986304499E-2</v>
      </c>
      <c r="AB10" s="70">
        <f t="shared" si="13"/>
        <v>264569</v>
      </c>
      <c r="AC10" s="70">
        <f t="shared" si="14"/>
        <v>252097</v>
      </c>
    </row>
    <row r="11" spans="1:29" ht="30" x14ac:dyDescent="0.25">
      <c r="A11" s="4" t="s">
        <v>198</v>
      </c>
      <c r="B11" s="5">
        <v>14</v>
      </c>
      <c r="C11" s="6" t="s">
        <v>179</v>
      </c>
      <c r="D11" s="7" t="s">
        <v>9</v>
      </c>
      <c r="E11" s="17" t="s">
        <v>7</v>
      </c>
      <c r="F11" s="17">
        <v>1</v>
      </c>
      <c r="G11" s="112" t="s">
        <v>61</v>
      </c>
      <c r="H11" s="76" t="s">
        <v>52</v>
      </c>
      <c r="I11" s="26">
        <v>100000</v>
      </c>
      <c r="J11" s="26">
        <v>0</v>
      </c>
      <c r="K11" s="26">
        <f t="shared" si="0"/>
        <v>100000</v>
      </c>
      <c r="L11" s="27">
        <f t="shared" si="1"/>
        <v>100000</v>
      </c>
      <c r="M11" s="76" t="s">
        <v>196</v>
      </c>
      <c r="N11" s="26">
        <v>108000</v>
      </c>
      <c r="O11" s="103">
        <f t="shared" si="10"/>
        <v>7.407407407407407E-2</v>
      </c>
      <c r="P11" s="26">
        <v>0</v>
      </c>
      <c r="Q11" s="26">
        <f t="shared" si="2"/>
        <v>108000</v>
      </c>
      <c r="R11" s="27">
        <f t="shared" si="3"/>
        <v>108000</v>
      </c>
      <c r="S11" s="76" t="s">
        <v>203</v>
      </c>
      <c r="T11" s="26">
        <v>105000</v>
      </c>
      <c r="U11" s="103">
        <f t="shared" si="11"/>
        <v>4.7619047619047672E-2</v>
      </c>
      <c r="V11" s="26">
        <v>0</v>
      </c>
      <c r="W11" s="26">
        <f t="shared" si="4"/>
        <v>105000</v>
      </c>
      <c r="X11" s="27">
        <f t="shared" si="5"/>
        <v>11340000000</v>
      </c>
      <c r="Y11" s="68">
        <f t="shared" si="6"/>
        <v>104333</v>
      </c>
      <c r="Z11" s="68">
        <f t="shared" si="7"/>
        <v>3300</v>
      </c>
      <c r="AA11" s="69">
        <f t="shared" si="12"/>
        <v>3.1629494023942571E-2</v>
      </c>
      <c r="AB11" s="70">
        <f t="shared" si="13"/>
        <v>107633</v>
      </c>
      <c r="AC11" s="70">
        <f t="shared" si="14"/>
        <v>101033</v>
      </c>
    </row>
    <row r="12" spans="1:29" ht="30" x14ac:dyDescent="0.25">
      <c r="A12" s="4" t="s">
        <v>198</v>
      </c>
      <c r="B12" s="5">
        <v>15</v>
      </c>
      <c r="C12" s="6" t="s">
        <v>10</v>
      </c>
      <c r="D12" s="7" t="s">
        <v>108</v>
      </c>
      <c r="E12" s="17" t="s">
        <v>7</v>
      </c>
      <c r="F12" s="17">
        <v>10</v>
      </c>
      <c r="G12" s="112" t="s">
        <v>61</v>
      </c>
      <c r="H12" s="76" t="s">
        <v>52</v>
      </c>
      <c r="I12" s="26">
        <v>24000</v>
      </c>
      <c r="J12" s="26">
        <v>0</v>
      </c>
      <c r="K12" s="26">
        <f t="shared" si="0"/>
        <v>24000</v>
      </c>
      <c r="L12" s="27">
        <f t="shared" si="1"/>
        <v>240000</v>
      </c>
      <c r="M12" s="76" t="s">
        <v>196</v>
      </c>
      <c r="N12" s="26">
        <v>40000</v>
      </c>
      <c r="O12" s="120">
        <f t="shared" si="10"/>
        <v>0.4</v>
      </c>
      <c r="P12" s="26">
        <v>0</v>
      </c>
      <c r="Q12" s="26">
        <f t="shared" si="2"/>
        <v>40000</v>
      </c>
      <c r="R12" s="27">
        <f t="shared" si="3"/>
        <v>400000</v>
      </c>
      <c r="S12" s="76" t="s">
        <v>203</v>
      </c>
      <c r="T12" s="26">
        <v>25000</v>
      </c>
      <c r="U12" s="103">
        <f t="shared" si="11"/>
        <v>4.0000000000000036E-2</v>
      </c>
      <c r="V12" s="26">
        <v>0</v>
      </c>
      <c r="W12" s="26">
        <f t="shared" si="4"/>
        <v>25000</v>
      </c>
      <c r="X12" s="27">
        <f t="shared" si="5"/>
        <v>1000000000</v>
      </c>
      <c r="Y12" s="68">
        <f t="shared" si="6"/>
        <v>29667</v>
      </c>
      <c r="Z12" s="68">
        <f t="shared" si="7"/>
        <v>7318</v>
      </c>
      <c r="AA12" s="69">
        <f t="shared" si="12"/>
        <v>0.24667138571476724</v>
      </c>
      <c r="AB12" s="70">
        <f t="shared" si="13"/>
        <v>36985</v>
      </c>
      <c r="AC12" s="70">
        <f t="shared" si="14"/>
        <v>22349</v>
      </c>
    </row>
    <row r="13" spans="1:29" ht="30" x14ac:dyDescent="0.25">
      <c r="A13" s="4" t="s">
        <v>198</v>
      </c>
      <c r="B13" s="5">
        <v>16</v>
      </c>
      <c r="C13" s="6" t="s">
        <v>11</v>
      </c>
      <c r="D13" s="7" t="s">
        <v>9</v>
      </c>
      <c r="E13" s="17" t="s">
        <v>7</v>
      </c>
      <c r="F13" s="17">
        <v>8</v>
      </c>
      <c r="G13" s="112" t="s">
        <v>61</v>
      </c>
      <c r="H13" s="76" t="s">
        <v>52</v>
      </c>
      <c r="I13" s="26">
        <v>240000</v>
      </c>
      <c r="J13" s="26">
        <v>0</v>
      </c>
      <c r="K13" s="26">
        <f t="shared" si="0"/>
        <v>240000</v>
      </c>
      <c r="L13" s="27">
        <f t="shared" si="1"/>
        <v>1920000</v>
      </c>
      <c r="M13" s="76" t="s">
        <v>196</v>
      </c>
      <c r="N13" s="26">
        <v>240000</v>
      </c>
      <c r="O13" s="103">
        <f t="shared" si="10"/>
        <v>0</v>
      </c>
      <c r="P13" s="26">
        <v>0</v>
      </c>
      <c r="Q13" s="26">
        <f t="shared" si="2"/>
        <v>240000</v>
      </c>
      <c r="R13" s="27">
        <f t="shared" si="3"/>
        <v>1920000</v>
      </c>
      <c r="S13" s="76" t="s">
        <v>203</v>
      </c>
      <c r="T13" s="26">
        <v>255000</v>
      </c>
      <c r="U13" s="103">
        <f t="shared" si="11"/>
        <v>5.8823529411764719E-2</v>
      </c>
      <c r="V13" s="26">
        <v>0</v>
      </c>
      <c r="W13" s="26">
        <f t="shared" si="4"/>
        <v>255000</v>
      </c>
      <c r="X13" s="27">
        <f t="shared" si="5"/>
        <v>61200000000</v>
      </c>
      <c r="Y13" s="68">
        <f t="shared" si="6"/>
        <v>245000</v>
      </c>
      <c r="Z13" s="68">
        <f t="shared" si="7"/>
        <v>7071</v>
      </c>
      <c r="AA13" s="69">
        <f t="shared" si="12"/>
        <v>2.8861224489795917E-2</v>
      </c>
      <c r="AB13" s="70">
        <f t="shared" si="13"/>
        <v>252071</v>
      </c>
      <c r="AC13" s="70">
        <f t="shared" si="14"/>
        <v>237929</v>
      </c>
    </row>
    <row r="14" spans="1:29" ht="30" x14ac:dyDescent="0.25">
      <c r="A14" s="4" t="s">
        <v>198</v>
      </c>
      <c r="B14" s="5">
        <v>17</v>
      </c>
      <c r="C14" s="6" t="s">
        <v>180</v>
      </c>
      <c r="D14" s="7" t="s">
        <v>106</v>
      </c>
      <c r="E14" s="17" t="s">
        <v>7</v>
      </c>
      <c r="F14" s="17">
        <v>1</v>
      </c>
      <c r="G14" s="112" t="s">
        <v>61</v>
      </c>
      <c r="H14" s="76" t="s">
        <v>52</v>
      </c>
      <c r="I14" s="26">
        <v>100000</v>
      </c>
      <c r="J14" s="26">
        <v>0</v>
      </c>
      <c r="K14" s="26">
        <f t="shared" si="0"/>
        <v>100000</v>
      </c>
      <c r="L14" s="27">
        <f t="shared" si="1"/>
        <v>100000</v>
      </c>
      <c r="M14" s="76" t="s">
        <v>196</v>
      </c>
      <c r="N14" s="26">
        <v>107000</v>
      </c>
      <c r="O14" s="103">
        <f t="shared" si="10"/>
        <v>6.5420560747663559E-2</v>
      </c>
      <c r="P14" s="26">
        <v>0</v>
      </c>
      <c r="Q14" s="26">
        <f t="shared" si="2"/>
        <v>107000</v>
      </c>
      <c r="R14" s="27">
        <f t="shared" si="3"/>
        <v>107000</v>
      </c>
      <c r="S14" s="76" t="s">
        <v>203</v>
      </c>
      <c r="T14" s="26">
        <v>112000</v>
      </c>
      <c r="U14" s="103">
        <f t="shared" si="11"/>
        <v>0.1071428571428571</v>
      </c>
      <c r="V14" s="26">
        <v>0</v>
      </c>
      <c r="W14" s="26">
        <f t="shared" si="4"/>
        <v>112000</v>
      </c>
      <c r="X14" s="27">
        <f t="shared" si="5"/>
        <v>11984000000</v>
      </c>
      <c r="Y14" s="68">
        <f t="shared" si="6"/>
        <v>106333</v>
      </c>
      <c r="Z14" s="68">
        <f t="shared" si="7"/>
        <v>4922</v>
      </c>
      <c r="AA14" s="69">
        <f t="shared" si="12"/>
        <v>4.6288546359079495E-2</v>
      </c>
      <c r="AB14" s="70">
        <f t="shared" si="13"/>
        <v>111255</v>
      </c>
      <c r="AC14" s="70">
        <f t="shared" si="14"/>
        <v>101411</v>
      </c>
    </row>
    <row r="15" spans="1:29" ht="30" x14ac:dyDescent="0.25">
      <c r="A15" s="4" t="s">
        <v>198</v>
      </c>
      <c r="B15" s="5">
        <v>18</v>
      </c>
      <c r="C15" s="6" t="s">
        <v>181</v>
      </c>
      <c r="D15" s="7" t="s">
        <v>109</v>
      </c>
      <c r="E15" s="17" t="s">
        <v>7</v>
      </c>
      <c r="F15" s="17">
        <v>1</v>
      </c>
      <c r="G15" s="112" t="s">
        <v>61</v>
      </c>
      <c r="H15" s="76" t="s">
        <v>52</v>
      </c>
      <c r="I15" s="26">
        <v>4000</v>
      </c>
      <c r="J15" s="26">
        <v>0</v>
      </c>
      <c r="K15" s="26">
        <f t="shared" si="0"/>
        <v>4000</v>
      </c>
      <c r="L15" s="27">
        <f t="shared" si="1"/>
        <v>4000</v>
      </c>
      <c r="M15" s="76" t="s">
        <v>196</v>
      </c>
      <c r="N15" s="26">
        <v>4200</v>
      </c>
      <c r="O15" s="103">
        <f t="shared" si="10"/>
        <v>4.7619047619047672E-2</v>
      </c>
      <c r="P15" s="26">
        <v>0</v>
      </c>
      <c r="Q15" s="26">
        <f t="shared" si="2"/>
        <v>4200</v>
      </c>
      <c r="R15" s="27">
        <f t="shared" si="3"/>
        <v>4200</v>
      </c>
      <c r="S15" s="76" t="s">
        <v>203</v>
      </c>
      <c r="T15" s="26">
        <v>4800</v>
      </c>
      <c r="U15" s="103">
        <f t="shared" si="11"/>
        <v>0.16666666666666663</v>
      </c>
      <c r="V15" s="26">
        <v>0</v>
      </c>
      <c r="W15" s="26">
        <f t="shared" si="4"/>
        <v>4800</v>
      </c>
      <c r="X15" s="27">
        <f t="shared" si="5"/>
        <v>20160000</v>
      </c>
      <c r="Y15" s="68">
        <f t="shared" si="6"/>
        <v>4333</v>
      </c>
      <c r="Z15" s="68">
        <f t="shared" si="7"/>
        <v>340</v>
      </c>
      <c r="AA15" s="69">
        <f t="shared" si="12"/>
        <v>7.8467574428802214E-2</v>
      </c>
      <c r="AB15" s="70">
        <f t="shared" si="13"/>
        <v>4673</v>
      </c>
      <c r="AC15" s="70">
        <f t="shared" si="14"/>
        <v>3993</v>
      </c>
    </row>
    <row r="16" spans="1:29" ht="30" x14ac:dyDescent="0.25">
      <c r="A16" s="4" t="s">
        <v>198</v>
      </c>
      <c r="B16" s="5">
        <v>19</v>
      </c>
      <c r="C16" s="6" t="s">
        <v>12</v>
      </c>
      <c r="D16" s="7" t="s">
        <v>9</v>
      </c>
      <c r="E16" s="17" t="s">
        <v>7</v>
      </c>
      <c r="F16" s="17">
        <v>3</v>
      </c>
      <c r="G16" s="112" t="s">
        <v>61</v>
      </c>
      <c r="H16" s="76" t="s">
        <v>52</v>
      </c>
      <c r="I16" s="26">
        <v>16000</v>
      </c>
      <c r="J16" s="26">
        <v>0</v>
      </c>
      <c r="K16" s="26">
        <f t="shared" si="0"/>
        <v>16000</v>
      </c>
      <c r="L16" s="27">
        <f t="shared" si="1"/>
        <v>48000</v>
      </c>
      <c r="M16" s="76" t="s">
        <v>196</v>
      </c>
      <c r="N16" s="26">
        <v>19000</v>
      </c>
      <c r="O16" s="103">
        <f t="shared" si="10"/>
        <v>0.15789473684210531</v>
      </c>
      <c r="P16" s="26">
        <v>0</v>
      </c>
      <c r="Q16" s="26">
        <f t="shared" si="2"/>
        <v>19000</v>
      </c>
      <c r="R16" s="27">
        <f t="shared" si="3"/>
        <v>57000</v>
      </c>
      <c r="S16" s="76" t="s">
        <v>203</v>
      </c>
      <c r="T16" s="26">
        <v>17500</v>
      </c>
      <c r="U16" s="103">
        <f t="shared" si="11"/>
        <v>8.5714285714285743E-2</v>
      </c>
      <c r="V16" s="26">
        <v>0</v>
      </c>
      <c r="W16" s="26">
        <f t="shared" si="4"/>
        <v>17500</v>
      </c>
      <c r="X16" s="27">
        <f t="shared" si="5"/>
        <v>332500000</v>
      </c>
      <c r="Y16" s="68">
        <f t="shared" si="6"/>
        <v>17500</v>
      </c>
      <c r="Z16" s="68">
        <f t="shared" si="7"/>
        <v>1225</v>
      </c>
      <c r="AA16" s="69">
        <f t="shared" si="12"/>
        <v>7.0000000000000007E-2</v>
      </c>
      <c r="AB16" s="70">
        <f t="shared" si="13"/>
        <v>18725</v>
      </c>
      <c r="AC16" s="70">
        <f t="shared" si="14"/>
        <v>16275</v>
      </c>
    </row>
    <row r="17" spans="1:29" ht="30" x14ac:dyDescent="0.25">
      <c r="A17" s="4" t="s">
        <v>198</v>
      </c>
      <c r="B17" s="5">
        <v>20</v>
      </c>
      <c r="C17" s="6" t="s">
        <v>13</v>
      </c>
      <c r="D17" s="7" t="s">
        <v>130</v>
      </c>
      <c r="E17" s="17" t="s">
        <v>7</v>
      </c>
      <c r="F17" s="17">
        <v>2</v>
      </c>
      <c r="G17" s="112" t="s">
        <v>61</v>
      </c>
      <c r="H17" s="76" t="s">
        <v>52</v>
      </c>
      <c r="I17" s="26">
        <v>78000</v>
      </c>
      <c r="J17" s="26">
        <v>0</v>
      </c>
      <c r="K17" s="26">
        <f t="shared" si="0"/>
        <v>78000</v>
      </c>
      <c r="L17" s="27">
        <f t="shared" si="1"/>
        <v>156000</v>
      </c>
      <c r="M17" s="76" t="s">
        <v>196</v>
      </c>
      <c r="N17" s="26">
        <v>70000</v>
      </c>
      <c r="O17" s="103">
        <f t="shared" si="10"/>
        <v>-0.11428571428571432</v>
      </c>
      <c r="P17" s="26">
        <v>0</v>
      </c>
      <c r="Q17" s="26">
        <f t="shared" si="2"/>
        <v>70000</v>
      </c>
      <c r="R17" s="27">
        <f t="shared" si="3"/>
        <v>140000</v>
      </c>
      <c r="S17" s="76" t="s">
        <v>203</v>
      </c>
      <c r="T17" s="26">
        <v>81000</v>
      </c>
      <c r="U17" s="103">
        <f t="shared" si="11"/>
        <v>3.703703703703709E-2</v>
      </c>
      <c r="V17" s="26">
        <v>0</v>
      </c>
      <c r="W17" s="26">
        <f t="shared" si="4"/>
        <v>81000</v>
      </c>
      <c r="X17" s="27">
        <f t="shared" si="5"/>
        <v>5670000000</v>
      </c>
      <c r="Y17" s="68">
        <f t="shared" ref="Y17:Y80" si="15">+ROUND(AVERAGE(W17,Q17,K17),0)</f>
        <v>76333</v>
      </c>
      <c r="Z17" s="68">
        <f t="shared" ref="Z17:Z80" si="16">+ROUND(STDEVP(W17,Q17,K17),0)</f>
        <v>4643</v>
      </c>
      <c r="AA17" s="69">
        <f t="shared" ref="AA17:AA80" si="17">+Z17/Y17</f>
        <v>6.0825593124860806E-2</v>
      </c>
      <c r="AB17" s="70">
        <f t="shared" ref="AB17:AB80" si="18">+Y17+Z17</f>
        <v>80976</v>
      </c>
      <c r="AC17" s="70">
        <f t="shared" ref="AC17:AC80" si="19">+Y17-Z17</f>
        <v>71690</v>
      </c>
    </row>
    <row r="18" spans="1:29" ht="30" x14ac:dyDescent="0.25">
      <c r="A18" s="4" t="s">
        <v>198</v>
      </c>
      <c r="B18" s="5">
        <v>21</v>
      </c>
      <c r="C18" s="6" t="s">
        <v>14</v>
      </c>
      <c r="D18" s="7" t="s">
        <v>9</v>
      </c>
      <c r="E18" s="17" t="s">
        <v>7</v>
      </c>
      <c r="F18" s="17">
        <v>6</v>
      </c>
      <c r="G18" s="112" t="s">
        <v>61</v>
      </c>
      <c r="H18" s="76" t="s">
        <v>53</v>
      </c>
      <c r="I18" s="26">
        <v>15000</v>
      </c>
      <c r="J18" s="26">
        <v>0</v>
      </c>
      <c r="K18" s="26">
        <f t="shared" si="0"/>
        <v>15000</v>
      </c>
      <c r="L18" s="27">
        <f t="shared" si="1"/>
        <v>90000</v>
      </c>
      <c r="M18" s="76" t="s">
        <v>196</v>
      </c>
      <c r="N18" s="26">
        <v>16000</v>
      </c>
      <c r="O18" s="103">
        <f t="shared" si="10"/>
        <v>6.25E-2</v>
      </c>
      <c r="P18" s="26">
        <v>0</v>
      </c>
      <c r="Q18" s="26">
        <f t="shared" si="2"/>
        <v>16000</v>
      </c>
      <c r="R18" s="27">
        <f t="shared" si="3"/>
        <v>96000</v>
      </c>
      <c r="S18" s="76" t="s">
        <v>203</v>
      </c>
      <c r="T18" s="26">
        <v>16000</v>
      </c>
      <c r="U18" s="103">
        <f t="shared" si="11"/>
        <v>6.25E-2</v>
      </c>
      <c r="V18" s="26">
        <v>0</v>
      </c>
      <c r="W18" s="26">
        <f t="shared" si="4"/>
        <v>16000</v>
      </c>
      <c r="X18" s="27">
        <f t="shared" si="5"/>
        <v>256000000</v>
      </c>
      <c r="Y18" s="68">
        <f t="shared" si="15"/>
        <v>15667</v>
      </c>
      <c r="Z18" s="68">
        <f t="shared" si="16"/>
        <v>471</v>
      </c>
      <c r="AA18" s="69">
        <f t="shared" si="17"/>
        <v>3.0063190144890534E-2</v>
      </c>
      <c r="AB18" s="70">
        <f t="shared" si="18"/>
        <v>16138</v>
      </c>
      <c r="AC18" s="70">
        <f t="shared" si="19"/>
        <v>15196</v>
      </c>
    </row>
    <row r="19" spans="1:29" ht="60" x14ac:dyDescent="0.25">
      <c r="A19" s="4" t="s">
        <v>198</v>
      </c>
      <c r="B19" s="5">
        <v>22</v>
      </c>
      <c r="C19" s="6" t="s">
        <v>86</v>
      </c>
      <c r="D19" s="7" t="s">
        <v>95</v>
      </c>
      <c r="E19" s="17" t="s">
        <v>7</v>
      </c>
      <c r="F19" s="17">
        <v>40</v>
      </c>
      <c r="G19" s="112" t="s">
        <v>61</v>
      </c>
      <c r="H19" s="76" t="s">
        <v>53</v>
      </c>
      <c r="I19" s="26">
        <v>170000</v>
      </c>
      <c r="J19" s="26">
        <v>0</v>
      </c>
      <c r="K19" s="26">
        <f t="shared" si="0"/>
        <v>170000</v>
      </c>
      <c r="L19" s="27">
        <f t="shared" si="1"/>
        <v>6800000</v>
      </c>
      <c r="M19" s="76" t="s">
        <v>196</v>
      </c>
      <c r="N19" s="26">
        <v>155000</v>
      </c>
      <c r="O19" s="103">
        <f t="shared" si="10"/>
        <v>-9.6774193548387011E-2</v>
      </c>
      <c r="P19" s="26">
        <v>0</v>
      </c>
      <c r="Q19" s="26">
        <f t="shared" si="2"/>
        <v>155000</v>
      </c>
      <c r="R19" s="27">
        <f t="shared" si="3"/>
        <v>6200000</v>
      </c>
      <c r="S19" s="76" t="s">
        <v>203</v>
      </c>
      <c r="T19" s="26">
        <v>180000</v>
      </c>
      <c r="U19" s="103">
        <f t="shared" si="11"/>
        <v>5.555555555555558E-2</v>
      </c>
      <c r="V19" s="26">
        <v>0</v>
      </c>
      <c r="W19" s="26">
        <f t="shared" si="4"/>
        <v>180000</v>
      </c>
      <c r="X19" s="27">
        <f t="shared" si="5"/>
        <v>27900000000</v>
      </c>
      <c r="Y19" s="68">
        <f t="shared" si="15"/>
        <v>168333</v>
      </c>
      <c r="Z19" s="68">
        <f t="shared" si="16"/>
        <v>10274</v>
      </c>
      <c r="AA19" s="69">
        <f t="shared" si="17"/>
        <v>6.1033784225315295E-2</v>
      </c>
      <c r="AB19" s="70">
        <f t="shared" si="18"/>
        <v>178607</v>
      </c>
      <c r="AC19" s="70">
        <f t="shared" si="19"/>
        <v>158059</v>
      </c>
    </row>
    <row r="20" spans="1:29" ht="30" x14ac:dyDescent="0.25">
      <c r="A20" s="4" t="s">
        <v>199</v>
      </c>
      <c r="B20" s="5">
        <v>23</v>
      </c>
      <c r="C20" s="6" t="s">
        <v>15</v>
      </c>
      <c r="D20" s="7" t="s">
        <v>110</v>
      </c>
      <c r="E20" s="17" t="s">
        <v>7</v>
      </c>
      <c r="F20" s="17">
        <v>2</v>
      </c>
      <c r="G20" s="112" t="s">
        <v>61</v>
      </c>
      <c r="H20" s="76" t="s">
        <v>52</v>
      </c>
      <c r="I20" s="26">
        <v>80000</v>
      </c>
      <c r="J20" s="26">
        <v>0</v>
      </c>
      <c r="K20" s="26">
        <f t="shared" si="0"/>
        <v>80000</v>
      </c>
      <c r="L20" s="27">
        <f t="shared" si="1"/>
        <v>160000</v>
      </c>
      <c r="M20" s="76" t="s">
        <v>196</v>
      </c>
      <c r="N20" s="26">
        <v>82000</v>
      </c>
      <c r="O20" s="103">
        <f t="shared" si="10"/>
        <v>2.4390243902439046E-2</v>
      </c>
      <c r="P20" s="26">
        <v>0</v>
      </c>
      <c r="Q20" s="26">
        <f t="shared" si="2"/>
        <v>82000</v>
      </c>
      <c r="R20" s="27">
        <f t="shared" si="3"/>
        <v>164000</v>
      </c>
      <c r="S20" s="76" t="s">
        <v>203</v>
      </c>
      <c r="T20" s="26">
        <v>85000</v>
      </c>
      <c r="U20" s="103">
        <f t="shared" si="11"/>
        <v>5.8823529411764719E-2</v>
      </c>
      <c r="V20" s="26">
        <v>0</v>
      </c>
      <c r="W20" s="26">
        <f t="shared" si="4"/>
        <v>85000</v>
      </c>
      <c r="X20" s="27">
        <f t="shared" si="5"/>
        <v>6970000000</v>
      </c>
      <c r="Y20" s="68">
        <f t="shared" si="15"/>
        <v>82333</v>
      </c>
      <c r="Z20" s="68">
        <f t="shared" si="16"/>
        <v>2055</v>
      </c>
      <c r="AA20" s="69">
        <f t="shared" si="17"/>
        <v>2.4959615221114256E-2</v>
      </c>
      <c r="AB20" s="70">
        <f t="shared" si="18"/>
        <v>84388</v>
      </c>
      <c r="AC20" s="70">
        <f t="shared" si="19"/>
        <v>80278</v>
      </c>
    </row>
    <row r="21" spans="1:29" ht="30" x14ac:dyDescent="0.25">
      <c r="A21" s="4" t="s">
        <v>199</v>
      </c>
      <c r="B21" s="5">
        <v>24</v>
      </c>
      <c r="C21" s="6" t="s">
        <v>16</v>
      </c>
      <c r="D21" s="7" t="s">
        <v>111</v>
      </c>
      <c r="E21" s="17" t="s">
        <v>7</v>
      </c>
      <c r="F21" s="17">
        <v>2</v>
      </c>
      <c r="G21" s="112" t="s">
        <v>61</v>
      </c>
      <c r="H21" s="76" t="s">
        <v>52</v>
      </c>
      <c r="I21" s="26">
        <v>60800</v>
      </c>
      <c r="J21" s="26">
        <v>0</v>
      </c>
      <c r="K21" s="26">
        <f t="shared" si="0"/>
        <v>60800</v>
      </c>
      <c r="L21" s="27">
        <f t="shared" si="1"/>
        <v>121600</v>
      </c>
      <c r="M21" s="76" t="s">
        <v>196</v>
      </c>
      <c r="N21" s="26">
        <v>64000</v>
      </c>
      <c r="O21" s="103">
        <f t="shared" si="10"/>
        <v>5.0000000000000044E-2</v>
      </c>
      <c r="P21" s="26">
        <v>0</v>
      </c>
      <c r="Q21" s="26">
        <f t="shared" si="2"/>
        <v>64000</v>
      </c>
      <c r="R21" s="27">
        <f t="shared" si="3"/>
        <v>128000</v>
      </c>
      <c r="S21" s="76" t="s">
        <v>203</v>
      </c>
      <c r="T21" s="26">
        <v>65000</v>
      </c>
      <c r="U21" s="103">
        <f t="shared" si="11"/>
        <v>6.461538461538463E-2</v>
      </c>
      <c r="V21" s="26">
        <v>0</v>
      </c>
      <c r="W21" s="26">
        <f t="shared" si="4"/>
        <v>65000</v>
      </c>
      <c r="X21" s="27">
        <f t="shared" si="5"/>
        <v>4160000000</v>
      </c>
      <c r="Y21" s="68">
        <f t="shared" si="15"/>
        <v>63267</v>
      </c>
      <c r="Z21" s="68">
        <f t="shared" si="16"/>
        <v>1791</v>
      </c>
      <c r="AA21" s="69">
        <f t="shared" si="17"/>
        <v>2.8308596898857223E-2</v>
      </c>
      <c r="AB21" s="70">
        <f t="shared" si="18"/>
        <v>65058</v>
      </c>
      <c r="AC21" s="70">
        <f t="shared" si="19"/>
        <v>61476</v>
      </c>
    </row>
    <row r="22" spans="1:29" ht="30" x14ac:dyDescent="0.25">
      <c r="A22" s="4" t="s">
        <v>199</v>
      </c>
      <c r="B22" s="5">
        <v>25</v>
      </c>
      <c r="C22" s="6" t="s">
        <v>18</v>
      </c>
      <c r="D22" s="7" t="s">
        <v>123</v>
      </c>
      <c r="E22" s="17" t="s">
        <v>7</v>
      </c>
      <c r="F22" s="17">
        <v>5</v>
      </c>
      <c r="G22" s="112" t="s">
        <v>61</v>
      </c>
      <c r="H22" s="76" t="s">
        <v>54</v>
      </c>
      <c r="I22" s="26">
        <v>3000</v>
      </c>
      <c r="J22" s="26">
        <v>0</v>
      </c>
      <c r="K22" s="26">
        <f t="shared" si="0"/>
        <v>3000</v>
      </c>
      <c r="L22" s="27">
        <f t="shared" si="1"/>
        <v>15000</v>
      </c>
      <c r="M22" s="76" t="s">
        <v>196</v>
      </c>
      <c r="N22" s="26">
        <v>4200</v>
      </c>
      <c r="O22" s="103">
        <f t="shared" si="10"/>
        <v>0.2857142857142857</v>
      </c>
      <c r="P22" s="26">
        <v>0</v>
      </c>
      <c r="Q22" s="26">
        <f t="shared" si="2"/>
        <v>4200</v>
      </c>
      <c r="R22" s="27">
        <f t="shared" si="3"/>
        <v>21000</v>
      </c>
      <c r="S22" s="76" t="s">
        <v>203</v>
      </c>
      <c r="T22" s="26">
        <v>4400</v>
      </c>
      <c r="U22" s="103">
        <f t="shared" si="11"/>
        <v>0.31818181818181823</v>
      </c>
      <c r="V22" s="26">
        <v>0</v>
      </c>
      <c r="W22" s="26">
        <f t="shared" si="4"/>
        <v>4400</v>
      </c>
      <c r="X22" s="27">
        <f t="shared" si="5"/>
        <v>18480000</v>
      </c>
      <c r="Y22" s="68">
        <f t="shared" si="15"/>
        <v>3867</v>
      </c>
      <c r="Z22" s="68">
        <f t="shared" si="16"/>
        <v>618</v>
      </c>
      <c r="AA22" s="69">
        <f t="shared" si="17"/>
        <v>0.15981380915438323</v>
      </c>
      <c r="AB22" s="70">
        <f t="shared" si="18"/>
        <v>4485</v>
      </c>
      <c r="AC22" s="70">
        <f t="shared" si="19"/>
        <v>3249</v>
      </c>
    </row>
    <row r="23" spans="1:29" ht="30" x14ac:dyDescent="0.25">
      <c r="A23" s="4" t="s">
        <v>199</v>
      </c>
      <c r="B23" s="5">
        <v>26</v>
      </c>
      <c r="C23" s="6" t="s">
        <v>19</v>
      </c>
      <c r="D23" s="7" t="s">
        <v>122</v>
      </c>
      <c r="E23" s="17" t="s">
        <v>65</v>
      </c>
      <c r="F23" s="17">
        <v>5</v>
      </c>
      <c r="G23" s="112" t="s">
        <v>61</v>
      </c>
      <c r="H23" s="76" t="s">
        <v>54</v>
      </c>
      <c r="I23" s="26">
        <v>3000</v>
      </c>
      <c r="J23" s="26">
        <v>0</v>
      </c>
      <c r="K23" s="26">
        <f t="shared" si="0"/>
        <v>3000</v>
      </c>
      <c r="L23" s="27">
        <f t="shared" si="1"/>
        <v>15000</v>
      </c>
      <c r="M23" s="76" t="s">
        <v>196</v>
      </c>
      <c r="N23" s="26">
        <v>4500</v>
      </c>
      <c r="O23" s="103">
        <f t="shared" si="10"/>
        <v>0.33333333333333337</v>
      </c>
      <c r="P23" s="26">
        <v>0</v>
      </c>
      <c r="Q23" s="26">
        <f t="shared" si="2"/>
        <v>4500</v>
      </c>
      <c r="R23" s="27">
        <f t="shared" si="3"/>
        <v>22500</v>
      </c>
      <c r="S23" s="76" t="s">
        <v>203</v>
      </c>
      <c r="T23" s="26">
        <v>4400</v>
      </c>
      <c r="U23" s="103">
        <f t="shared" si="11"/>
        <v>0.31818181818181823</v>
      </c>
      <c r="V23" s="26">
        <v>0</v>
      </c>
      <c r="W23" s="26">
        <f t="shared" si="4"/>
        <v>4400</v>
      </c>
      <c r="X23" s="27">
        <f t="shared" si="5"/>
        <v>19800000</v>
      </c>
      <c r="Y23" s="68">
        <f t="shared" si="15"/>
        <v>3967</v>
      </c>
      <c r="Z23" s="68">
        <f t="shared" si="16"/>
        <v>685</v>
      </c>
      <c r="AA23" s="69">
        <f t="shared" si="17"/>
        <v>0.17267456516259139</v>
      </c>
      <c r="AB23" s="70">
        <f t="shared" si="18"/>
        <v>4652</v>
      </c>
      <c r="AC23" s="70">
        <f t="shared" si="19"/>
        <v>3282</v>
      </c>
    </row>
    <row r="24" spans="1:29" ht="30" x14ac:dyDescent="0.25">
      <c r="A24" s="4" t="s">
        <v>199</v>
      </c>
      <c r="B24" s="5">
        <v>27</v>
      </c>
      <c r="C24" s="6" t="s">
        <v>20</v>
      </c>
      <c r="D24" s="7" t="s">
        <v>122</v>
      </c>
      <c r="E24" s="17" t="s">
        <v>65</v>
      </c>
      <c r="F24" s="17">
        <v>4</v>
      </c>
      <c r="G24" s="112" t="s">
        <v>61</v>
      </c>
      <c r="H24" s="76" t="s">
        <v>54</v>
      </c>
      <c r="I24" s="26">
        <v>3000</v>
      </c>
      <c r="J24" s="26">
        <v>0</v>
      </c>
      <c r="K24" s="26">
        <f t="shared" si="0"/>
        <v>3000</v>
      </c>
      <c r="L24" s="27">
        <f t="shared" si="1"/>
        <v>12000</v>
      </c>
      <c r="M24" s="76" t="s">
        <v>196</v>
      </c>
      <c r="N24" s="26">
        <v>3800</v>
      </c>
      <c r="O24" s="103">
        <f t="shared" si="10"/>
        <v>0.21052631578947367</v>
      </c>
      <c r="P24" s="26">
        <v>0</v>
      </c>
      <c r="Q24" s="26">
        <f t="shared" si="2"/>
        <v>3800</v>
      </c>
      <c r="R24" s="27">
        <f t="shared" si="3"/>
        <v>15200</v>
      </c>
      <c r="S24" s="76" t="s">
        <v>203</v>
      </c>
      <c r="T24" s="26">
        <v>4300</v>
      </c>
      <c r="U24" s="103">
        <f t="shared" si="11"/>
        <v>0.30232558139534882</v>
      </c>
      <c r="V24" s="26">
        <v>0</v>
      </c>
      <c r="W24" s="26">
        <f t="shared" si="4"/>
        <v>4300</v>
      </c>
      <c r="X24" s="27">
        <f t="shared" si="5"/>
        <v>16340000</v>
      </c>
      <c r="Y24" s="68">
        <f t="shared" si="15"/>
        <v>3700</v>
      </c>
      <c r="Z24" s="68">
        <f t="shared" si="16"/>
        <v>535</v>
      </c>
      <c r="AA24" s="69">
        <f t="shared" si="17"/>
        <v>0.14459459459459459</v>
      </c>
      <c r="AB24" s="70">
        <f t="shared" si="18"/>
        <v>4235</v>
      </c>
      <c r="AC24" s="70">
        <f t="shared" si="19"/>
        <v>3165</v>
      </c>
    </row>
    <row r="25" spans="1:29" ht="30" x14ac:dyDescent="0.25">
      <c r="A25" s="4" t="s">
        <v>199</v>
      </c>
      <c r="B25" s="5">
        <v>28</v>
      </c>
      <c r="C25" s="6" t="s">
        <v>21</v>
      </c>
      <c r="D25" s="7" t="s">
        <v>121</v>
      </c>
      <c r="E25" s="17" t="s">
        <v>65</v>
      </c>
      <c r="F25" s="17">
        <v>4</v>
      </c>
      <c r="G25" s="112" t="s">
        <v>61</v>
      </c>
      <c r="H25" s="76" t="s">
        <v>54</v>
      </c>
      <c r="I25" s="26">
        <v>3000</v>
      </c>
      <c r="J25" s="26">
        <v>0</v>
      </c>
      <c r="K25" s="26">
        <f t="shared" si="0"/>
        <v>3000</v>
      </c>
      <c r="L25" s="27">
        <f t="shared" si="1"/>
        <v>12000</v>
      </c>
      <c r="M25" s="76" t="s">
        <v>196</v>
      </c>
      <c r="N25" s="26">
        <v>4200</v>
      </c>
      <c r="O25" s="103">
        <f t="shared" si="10"/>
        <v>0.2857142857142857</v>
      </c>
      <c r="P25" s="26">
        <v>0</v>
      </c>
      <c r="Q25" s="26">
        <f t="shared" si="2"/>
        <v>4200</v>
      </c>
      <c r="R25" s="27">
        <f t="shared" si="3"/>
        <v>16800</v>
      </c>
      <c r="S25" s="76" t="s">
        <v>203</v>
      </c>
      <c r="T25" s="26">
        <v>4100</v>
      </c>
      <c r="U25" s="103">
        <f t="shared" si="11"/>
        <v>0.26829268292682928</v>
      </c>
      <c r="V25" s="26">
        <v>0</v>
      </c>
      <c r="W25" s="26">
        <f t="shared" si="4"/>
        <v>4100</v>
      </c>
      <c r="X25" s="27">
        <f t="shared" si="5"/>
        <v>17220000</v>
      </c>
      <c r="Y25" s="68">
        <f t="shared" si="15"/>
        <v>3767</v>
      </c>
      <c r="Z25" s="68">
        <f t="shared" si="16"/>
        <v>544</v>
      </c>
      <c r="AA25" s="69">
        <f t="shared" si="17"/>
        <v>0.14441199893814707</v>
      </c>
      <c r="AB25" s="70">
        <f t="shared" si="18"/>
        <v>4311</v>
      </c>
      <c r="AC25" s="70">
        <f t="shared" si="19"/>
        <v>3223</v>
      </c>
    </row>
    <row r="26" spans="1:29" ht="30" x14ac:dyDescent="0.25">
      <c r="A26" s="4" t="s">
        <v>199</v>
      </c>
      <c r="B26" s="5">
        <v>29</v>
      </c>
      <c r="C26" s="6" t="s">
        <v>22</v>
      </c>
      <c r="D26" s="7" t="s">
        <v>121</v>
      </c>
      <c r="E26" s="17" t="s">
        <v>65</v>
      </c>
      <c r="F26" s="17">
        <v>3</v>
      </c>
      <c r="G26" s="112" t="s">
        <v>61</v>
      </c>
      <c r="H26" s="76" t="s">
        <v>54</v>
      </c>
      <c r="I26" s="26">
        <v>3000</v>
      </c>
      <c r="J26" s="26">
        <v>0</v>
      </c>
      <c r="K26" s="26">
        <f t="shared" si="0"/>
        <v>3000</v>
      </c>
      <c r="L26" s="27">
        <f t="shared" si="1"/>
        <v>9000</v>
      </c>
      <c r="M26" s="76" t="s">
        <v>196</v>
      </c>
      <c r="N26" s="26">
        <v>4200</v>
      </c>
      <c r="O26" s="103">
        <f t="shared" si="10"/>
        <v>0.2857142857142857</v>
      </c>
      <c r="P26" s="26">
        <v>0</v>
      </c>
      <c r="Q26" s="26">
        <f t="shared" si="2"/>
        <v>4200</v>
      </c>
      <c r="R26" s="27">
        <f t="shared" si="3"/>
        <v>12600</v>
      </c>
      <c r="S26" s="76" t="s">
        <v>203</v>
      </c>
      <c r="T26" s="26">
        <v>3500</v>
      </c>
      <c r="U26" s="103">
        <f t="shared" si="11"/>
        <v>0.1428571428571429</v>
      </c>
      <c r="V26" s="26">
        <v>0</v>
      </c>
      <c r="W26" s="26">
        <f t="shared" si="4"/>
        <v>3500</v>
      </c>
      <c r="X26" s="27">
        <f t="shared" si="5"/>
        <v>14700000</v>
      </c>
      <c r="Y26" s="68">
        <f t="shared" si="15"/>
        <v>3567</v>
      </c>
      <c r="Z26" s="68">
        <f t="shared" si="16"/>
        <v>492</v>
      </c>
      <c r="AA26" s="69">
        <f t="shared" si="17"/>
        <v>0.13793103448275862</v>
      </c>
      <c r="AB26" s="70">
        <f t="shared" si="18"/>
        <v>4059</v>
      </c>
      <c r="AC26" s="70">
        <f t="shared" si="19"/>
        <v>3075</v>
      </c>
    </row>
    <row r="27" spans="1:29" ht="30" x14ac:dyDescent="0.25">
      <c r="A27" s="4" t="s">
        <v>197</v>
      </c>
      <c r="B27" s="5">
        <v>30</v>
      </c>
      <c r="C27" s="6" t="s">
        <v>23</v>
      </c>
      <c r="D27" s="7" t="s">
        <v>119</v>
      </c>
      <c r="E27" s="17" t="s">
        <v>7</v>
      </c>
      <c r="F27" s="17">
        <v>8</v>
      </c>
      <c r="G27" s="112" t="s">
        <v>61</v>
      </c>
      <c r="H27" s="76" t="s">
        <v>55</v>
      </c>
      <c r="I27" s="26">
        <v>15000</v>
      </c>
      <c r="J27" s="26">
        <f t="shared" ref="J27:J30" si="20">+I27*19%</f>
        <v>2850</v>
      </c>
      <c r="K27" s="26">
        <f t="shared" si="0"/>
        <v>17850</v>
      </c>
      <c r="L27" s="27">
        <f t="shared" si="1"/>
        <v>142800</v>
      </c>
      <c r="M27" s="76" t="s">
        <v>196</v>
      </c>
      <c r="N27" s="26">
        <v>15000</v>
      </c>
      <c r="O27" s="103">
        <f t="shared" si="10"/>
        <v>0</v>
      </c>
      <c r="P27" s="26">
        <f>+N27*19%</f>
        <v>2850</v>
      </c>
      <c r="Q27" s="26">
        <f t="shared" si="2"/>
        <v>17850</v>
      </c>
      <c r="R27" s="27">
        <f t="shared" si="3"/>
        <v>142800</v>
      </c>
      <c r="S27" s="76" t="s">
        <v>203</v>
      </c>
      <c r="T27" s="26">
        <v>16000</v>
      </c>
      <c r="U27" s="103">
        <f t="shared" si="11"/>
        <v>6.25E-2</v>
      </c>
      <c r="V27" s="26">
        <f>+T27*19%</f>
        <v>3040</v>
      </c>
      <c r="W27" s="26">
        <f t="shared" si="4"/>
        <v>19040</v>
      </c>
      <c r="X27" s="27">
        <f t="shared" si="5"/>
        <v>339864000</v>
      </c>
      <c r="Y27" s="68">
        <f t="shared" si="15"/>
        <v>18247</v>
      </c>
      <c r="Z27" s="68">
        <f t="shared" si="16"/>
        <v>561</v>
      </c>
      <c r="AA27" s="69">
        <f t="shared" si="17"/>
        <v>3.0744779963829672E-2</v>
      </c>
      <c r="AB27" s="70">
        <f t="shared" si="18"/>
        <v>18808</v>
      </c>
      <c r="AC27" s="70">
        <f t="shared" si="19"/>
        <v>17686</v>
      </c>
    </row>
    <row r="28" spans="1:29" ht="30" x14ac:dyDescent="0.25">
      <c r="A28" s="4" t="s">
        <v>197</v>
      </c>
      <c r="B28" s="5">
        <v>31</v>
      </c>
      <c r="C28" s="6" t="s">
        <v>87</v>
      </c>
      <c r="D28" s="7" t="s">
        <v>120</v>
      </c>
      <c r="E28" s="17" t="s">
        <v>7</v>
      </c>
      <c r="F28" s="17">
        <v>2</v>
      </c>
      <c r="G28" s="112" t="s">
        <v>61</v>
      </c>
      <c r="H28" s="76" t="s">
        <v>52</v>
      </c>
      <c r="I28" s="26">
        <v>11000</v>
      </c>
      <c r="J28" s="26">
        <f t="shared" si="20"/>
        <v>2090</v>
      </c>
      <c r="K28" s="26">
        <f t="shared" si="0"/>
        <v>13090</v>
      </c>
      <c r="L28" s="27">
        <f t="shared" si="1"/>
        <v>26180</v>
      </c>
      <c r="M28" s="76" t="s">
        <v>196</v>
      </c>
      <c r="N28" s="26">
        <v>13000</v>
      </c>
      <c r="O28" s="103">
        <f t="shared" si="10"/>
        <v>0.15384615384615385</v>
      </c>
      <c r="P28" s="26">
        <f>+N28*19%</f>
        <v>2470</v>
      </c>
      <c r="Q28" s="26">
        <f t="shared" si="2"/>
        <v>15470</v>
      </c>
      <c r="R28" s="27">
        <f t="shared" si="3"/>
        <v>30940</v>
      </c>
      <c r="S28" s="76" t="s">
        <v>203</v>
      </c>
      <c r="T28" s="26">
        <v>9500</v>
      </c>
      <c r="U28" s="103">
        <f t="shared" si="11"/>
        <v>-0.15789473684210531</v>
      </c>
      <c r="V28" s="26">
        <f>+T28*19%</f>
        <v>1805</v>
      </c>
      <c r="W28" s="26">
        <f t="shared" si="4"/>
        <v>11305</v>
      </c>
      <c r="X28" s="27">
        <f t="shared" si="5"/>
        <v>174888350</v>
      </c>
      <c r="Y28" s="68">
        <f t="shared" si="15"/>
        <v>13288</v>
      </c>
      <c r="Z28" s="68">
        <f t="shared" si="16"/>
        <v>1706</v>
      </c>
      <c r="AA28" s="69">
        <f t="shared" si="17"/>
        <v>0.12838651414810356</v>
      </c>
      <c r="AB28" s="70">
        <f t="shared" si="18"/>
        <v>14994</v>
      </c>
      <c r="AC28" s="70">
        <f t="shared" si="19"/>
        <v>11582</v>
      </c>
    </row>
    <row r="29" spans="1:29" ht="30" x14ac:dyDescent="0.25">
      <c r="A29" s="4" t="s">
        <v>197</v>
      </c>
      <c r="B29" s="5">
        <v>32</v>
      </c>
      <c r="C29" s="6" t="s">
        <v>25</v>
      </c>
      <c r="D29" s="7" t="s">
        <v>24</v>
      </c>
      <c r="E29" s="17" t="s">
        <v>7</v>
      </c>
      <c r="F29" s="17">
        <v>10</v>
      </c>
      <c r="G29" s="112" t="s">
        <v>61</v>
      </c>
      <c r="H29" s="11" t="s">
        <v>56</v>
      </c>
      <c r="I29" s="26">
        <v>25000</v>
      </c>
      <c r="J29" s="26">
        <f t="shared" si="20"/>
        <v>4750</v>
      </c>
      <c r="K29" s="26">
        <f t="shared" si="0"/>
        <v>29750</v>
      </c>
      <c r="L29" s="27">
        <f t="shared" si="1"/>
        <v>297500</v>
      </c>
      <c r="M29" s="76" t="s">
        <v>196</v>
      </c>
      <c r="N29" s="26">
        <v>28000</v>
      </c>
      <c r="O29" s="103">
        <f t="shared" si="10"/>
        <v>0.1071428571428571</v>
      </c>
      <c r="P29" s="26">
        <f>+N29*19%</f>
        <v>5320</v>
      </c>
      <c r="Q29" s="26">
        <f t="shared" si="2"/>
        <v>33320</v>
      </c>
      <c r="R29" s="27">
        <f t="shared" si="3"/>
        <v>333200</v>
      </c>
      <c r="S29" s="76" t="s">
        <v>203</v>
      </c>
      <c r="T29" s="26">
        <v>27000</v>
      </c>
      <c r="U29" s="103">
        <f t="shared" si="11"/>
        <v>7.407407407407407E-2</v>
      </c>
      <c r="V29" s="26">
        <f>+T29*19%</f>
        <v>5130</v>
      </c>
      <c r="W29" s="26">
        <f t="shared" si="4"/>
        <v>32130</v>
      </c>
      <c r="X29" s="27">
        <f t="shared" si="5"/>
        <v>1070571600</v>
      </c>
      <c r="Y29" s="68">
        <f t="shared" si="15"/>
        <v>31733</v>
      </c>
      <c r="Z29" s="68">
        <f t="shared" si="16"/>
        <v>1484</v>
      </c>
      <c r="AA29" s="69">
        <f t="shared" si="17"/>
        <v>4.6765197113415057E-2</v>
      </c>
      <c r="AB29" s="70">
        <f t="shared" si="18"/>
        <v>33217</v>
      </c>
      <c r="AC29" s="70">
        <f t="shared" si="19"/>
        <v>30249</v>
      </c>
    </row>
    <row r="30" spans="1:29" ht="30" x14ac:dyDescent="0.25">
      <c r="A30" s="4" t="s">
        <v>197</v>
      </c>
      <c r="B30" s="5">
        <v>33</v>
      </c>
      <c r="C30" s="6" t="s">
        <v>26</v>
      </c>
      <c r="D30" s="7" t="s">
        <v>124</v>
      </c>
      <c r="E30" s="17" t="s">
        <v>7</v>
      </c>
      <c r="F30" s="17">
        <v>2</v>
      </c>
      <c r="G30" s="112" t="s">
        <v>61</v>
      </c>
      <c r="H30" s="11" t="s">
        <v>57</v>
      </c>
      <c r="I30" s="26">
        <v>30000</v>
      </c>
      <c r="J30" s="26">
        <f t="shared" si="20"/>
        <v>5700</v>
      </c>
      <c r="K30" s="26">
        <f t="shared" si="0"/>
        <v>35700</v>
      </c>
      <c r="L30" s="27">
        <f t="shared" si="1"/>
        <v>71400</v>
      </c>
      <c r="M30" s="76" t="s">
        <v>196</v>
      </c>
      <c r="N30" s="26">
        <v>38000</v>
      </c>
      <c r="O30" s="103">
        <f t="shared" si="10"/>
        <v>0.21052631578947367</v>
      </c>
      <c r="P30" s="26">
        <f>+N30*19%</f>
        <v>7220</v>
      </c>
      <c r="Q30" s="26">
        <f t="shared" si="2"/>
        <v>45220</v>
      </c>
      <c r="R30" s="27">
        <f t="shared" si="3"/>
        <v>90440</v>
      </c>
      <c r="S30" s="76" t="s">
        <v>203</v>
      </c>
      <c r="T30" s="26">
        <v>32500</v>
      </c>
      <c r="U30" s="103">
        <f t="shared" si="11"/>
        <v>7.6923076923076872E-2</v>
      </c>
      <c r="V30" s="26">
        <f>+T30*19%</f>
        <v>6175</v>
      </c>
      <c r="W30" s="26">
        <f t="shared" si="4"/>
        <v>38675</v>
      </c>
      <c r="X30" s="27">
        <f t="shared" si="5"/>
        <v>1748883500</v>
      </c>
      <c r="Y30" s="68">
        <f t="shared" si="15"/>
        <v>39865</v>
      </c>
      <c r="Z30" s="68">
        <f t="shared" si="16"/>
        <v>3977</v>
      </c>
      <c r="AA30" s="69">
        <f t="shared" si="17"/>
        <v>9.9761695723065341E-2</v>
      </c>
      <c r="AB30" s="70">
        <f t="shared" si="18"/>
        <v>43842</v>
      </c>
      <c r="AC30" s="70">
        <f t="shared" si="19"/>
        <v>35888</v>
      </c>
    </row>
    <row r="31" spans="1:29" ht="30" x14ac:dyDescent="0.25">
      <c r="A31" s="4" t="s">
        <v>200</v>
      </c>
      <c r="B31" s="5">
        <v>34</v>
      </c>
      <c r="C31" s="6" t="s">
        <v>27</v>
      </c>
      <c r="D31" s="7" t="s">
        <v>17</v>
      </c>
      <c r="E31" s="17" t="s">
        <v>7</v>
      </c>
      <c r="F31" s="17">
        <v>3</v>
      </c>
      <c r="G31" s="112" t="s">
        <v>61</v>
      </c>
      <c r="H31" s="76" t="s">
        <v>52</v>
      </c>
      <c r="I31" s="26">
        <v>14500</v>
      </c>
      <c r="J31" s="26">
        <v>0</v>
      </c>
      <c r="K31" s="26">
        <f t="shared" si="0"/>
        <v>14500</v>
      </c>
      <c r="L31" s="27">
        <f t="shared" si="1"/>
        <v>43500</v>
      </c>
      <c r="M31" s="76" t="s">
        <v>196</v>
      </c>
      <c r="N31" s="26">
        <v>16000</v>
      </c>
      <c r="O31" s="103">
        <f t="shared" si="10"/>
        <v>9.375E-2</v>
      </c>
      <c r="P31" s="26">
        <v>0</v>
      </c>
      <c r="Q31" s="26">
        <f t="shared" si="2"/>
        <v>16000</v>
      </c>
      <c r="R31" s="27">
        <f t="shared" si="3"/>
        <v>48000</v>
      </c>
      <c r="S31" s="76" t="s">
        <v>203</v>
      </c>
      <c r="T31" s="26">
        <v>16000</v>
      </c>
      <c r="U31" s="103">
        <f t="shared" si="11"/>
        <v>9.375E-2</v>
      </c>
      <c r="V31" s="26">
        <v>0</v>
      </c>
      <c r="W31" s="26">
        <f t="shared" si="4"/>
        <v>16000</v>
      </c>
      <c r="X31" s="27">
        <f t="shared" si="5"/>
        <v>256000000</v>
      </c>
      <c r="Y31" s="68">
        <f t="shared" si="15"/>
        <v>15500</v>
      </c>
      <c r="Z31" s="68">
        <f t="shared" si="16"/>
        <v>707</v>
      </c>
      <c r="AA31" s="69">
        <f t="shared" si="17"/>
        <v>4.5612903225806453E-2</v>
      </c>
      <c r="AB31" s="70">
        <f t="shared" si="18"/>
        <v>16207</v>
      </c>
      <c r="AC31" s="70">
        <f t="shared" si="19"/>
        <v>14793</v>
      </c>
    </row>
    <row r="32" spans="1:29" ht="30" x14ac:dyDescent="0.25">
      <c r="A32" s="4" t="s">
        <v>200</v>
      </c>
      <c r="B32" s="5">
        <v>35</v>
      </c>
      <c r="C32" s="6" t="s">
        <v>28</v>
      </c>
      <c r="D32" s="7" t="s">
        <v>125</v>
      </c>
      <c r="E32" s="17" t="s">
        <v>7</v>
      </c>
      <c r="F32" s="17">
        <v>1</v>
      </c>
      <c r="G32" s="112" t="s">
        <v>61</v>
      </c>
      <c r="H32" s="11" t="s">
        <v>57</v>
      </c>
      <c r="I32" s="26">
        <v>15000</v>
      </c>
      <c r="J32" s="26">
        <v>0</v>
      </c>
      <c r="K32" s="26">
        <f t="shared" si="0"/>
        <v>15000</v>
      </c>
      <c r="L32" s="27">
        <f t="shared" si="1"/>
        <v>15000</v>
      </c>
      <c r="M32" s="76" t="s">
        <v>196</v>
      </c>
      <c r="N32" s="26">
        <v>18000</v>
      </c>
      <c r="O32" s="103">
        <f t="shared" si="10"/>
        <v>0.16666666666666663</v>
      </c>
      <c r="P32" s="26">
        <v>0</v>
      </c>
      <c r="Q32" s="26">
        <f t="shared" si="2"/>
        <v>18000</v>
      </c>
      <c r="R32" s="27">
        <f t="shared" si="3"/>
        <v>18000</v>
      </c>
      <c r="S32" s="76" t="s">
        <v>203</v>
      </c>
      <c r="T32" s="26">
        <v>15800</v>
      </c>
      <c r="U32" s="103">
        <f t="shared" si="11"/>
        <v>5.0632911392405111E-2</v>
      </c>
      <c r="V32" s="26">
        <v>0</v>
      </c>
      <c r="W32" s="26">
        <f t="shared" si="4"/>
        <v>15800</v>
      </c>
      <c r="X32" s="27">
        <f t="shared" si="5"/>
        <v>284400000</v>
      </c>
      <c r="Y32" s="68">
        <f t="shared" si="15"/>
        <v>16267</v>
      </c>
      <c r="Z32" s="68">
        <f t="shared" si="16"/>
        <v>1268</v>
      </c>
      <c r="AA32" s="69">
        <f t="shared" si="17"/>
        <v>7.7949222352000982E-2</v>
      </c>
      <c r="AB32" s="70">
        <f t="shared" si="18"/>
        <v>17535</v>
      </c>
      <c r="AC32" s="70">
        <f t="shared" si="19"/>
        <v>14999</v>
      </c>
    </row>
    <row r="33" spans="1:29" ht="30" x14ac:dyDescent="0.25">
      <c r="A33" s="4" t="s">
        <v>200</v>
      </c>
      <c r="B33" s="5">
        <v>36</v>
      </c>
      <c r="C33" s="6" t="s">
        <v>29</v>
      </c>
      <c r="D33" s="7" t="s">
        <v>112</v>
      </c>
      <c r="E33" s="17" t="s">
        <v>65</v>
      </c>
      <c r="F33" s="17">
        <v>4</v>
      </c>
      <c r="G33" s="112" t="s">
        <v>61</v>
      </c>
      <c r="H33" s="76" t="s">
        <v>54</v>
      </c>
      <c r="I33" s="26">
        <v>20000</v>
      </c>
      <c r="J33" s="26">
        <v>0</v>
      </c>
      <c r="K33" s="26">
        <f t="shared" si="0"/>
        <v>20000</v>
      </c>
      <c r="L33" s="27">
        <f t="shared" si="1"/>
        <v>80000</v>
      </c>
      <c r="M33" s="76" t="s">
        <v>196</v>
      </c>
      <c r="N33" s="26">
        <v>22000</v>
      </c>
      <c r="O33" s="103">
        <f t="shared" si="10"/>
        <v>9.0909090909090939E-2</v>
      </c>
      <c r="P33" s="26">
        <v>0</v>
      </c>
      <c r="Q33" s="26">
        <f t="shared" si="2"/>
        <v>22000</v>
      </c>
      <c r="R33" s="27">
        <f t="shared" si="3"/>
        <v>88000</v>
      </c>
      <c r="S33" s="76" t="s">
        <v>203</v>
      </c>
      <c r="T33" s="26">
        <v>22000</v>
      </c>
      <c r="U33" s="103">
        <f t="shared" si="11"/>
        <v>9.0909090909090939E-2</v>
      </c>
      <c r="V33" s="26">
        <v>0</v>
      </c>
      <c r="W33" s="26">
        <f t="shared" si="4"/>
        <v>22000</v>
      </c>
      <c r="X33" s="27">
        <f t="shared" si="5"/>
        <v>484000000</v>
      </c>
      <c r="Y33" s="68">
        <f t="shared" si="15"/>
        <v>21333</v>
      </c>
      <c r="Z33" s="68">
        <f t="shared" si="16"/>
        <v>943</v>
      </c>
      <c r="AA33" s="69">
        <f t="shared" si="17"/>
        <v>4.4203815684620069E-2</v>
      </c>
      <c r="AB33" s="70">
        <f t="shared" si="18"/>
        <v>22276</v>
      </c>
      <c r="AC33" s="70">
        <f t="shared" si="19"/>
        <v>20390</v>
      </c>
    </row>
    <row r="34" spans="1:29" ht="30" x14ac:dyDescent="0.25">
      <c r="A34" s="4" t="s">
        <v>200</v>
      </c>
      <c r="B34" s="5">
        <v>37</v>
      </c>
      <c r="C34" s="6" t="s">
        <v>30</v>
      </c>
      <c r="D34" s="7" t="s">
        <v>113</v>
      </c>
      <c r="E34" s="17" t="s">
        <v>7</v>
      </c>
      <c r="F34" s="17">
        <v>4</v>
      </c>
      <c r="G34" s="112" t="s">
        <v>61</v>
      </c>
      <c r="H34" s="76" t="s">
        <v>54</v>
      </c>
      <c r="I34" s="26">
        <v>20000</v>
      </c>
      <c r="J34" s="26">
        <v>0</v>
      </c>
      <c r="K34" s="26">
        <f t="shared" si="0"/>
        <v>20000</v>
      </c>
      <c r="L34" s="27">
        <f t="shared" si="1"/>
        <v>80000</v>
      </c>
      <c r="M34" s="76" t="s">
        <v>196</v>
      </c>
      <c r="N34" s="26">
        <v>20000</v>
      </c>
      <c r="O34" s="103">
        <f t="shared" si="10"/>
        <v>0</v>
      </c>
      <c r="P34" s="26">
        <v>0</v>
      </c>
      <c r="Q34" s="26">
        <f t="shared" si="2"/>
        <v>20000</v>
      </c>
      <c r="R34" s="27">
        <f t="shared" si="3"/>
        <v>80000</v>
      </c>
      <c r="S34" s="76" t="s">
        <v>203</v>
      </c>
      <c r="T34" s="26">
        <v>22000</v>
      </c>
      <c r="U34" s="103">
        <f t="shared" si="11"/>
        <v>9.0909090909090939E-2</v>
      </c>
      <c r="V34" s="26">
        <v>0</v>
      </c>
      <c r="W34" s="26">
        <f t="shared" si="4"/>
        <v>22000</v>
      </c>
      <c r="X34" s="27">
        <f t="shared" si="5"/>
        <v>440000000</v>
      </c>
      <c r="Y34" s="68">
        <f t="shared" si="15"/>
        <v>20667</v>
      </c>
      <c r="Z34" s="68">
        <f t="shared" si="16"/>
        <v>943</v>
      </c>
      <c r="AA34" s="69">
        <f t="shared" si="17"/>
        <v>4.5628296317801326E-2</v>
      </c>
      <c r="AB34" s="70">
        <f t="shared" si="18"/>
        <v>21610</v>
      </c>
      <c r="AC34" s="70">
        <f t="shared" si="19"/>
        <v>19724</v>
      </c>
    </row>
    <row r="35" spans="1:29" ht="30" x14ac:dyDescent="0.25">
      <c r="A35" s="4" t="s">
        <v>200</v>
      </c>
      <c r="B35" s="5">
        <v>38</v>
      </c>
      <c r="C35" s="6" t="s">
        <v>31</v>
      </c>
      <c r="D35" s="7" t="s">
        <v>114</v>
      </c>
      <c r="E35" s="17" t="s">
        <v>65</v>
      </c>
      <c r="F35" s="17">
        <v>3</v>
      </c>
      <c r="G35" s="112" t="s">
        <v>61</v>
      </c>
      <c r="H35" s="76" t="s">
        <v>54</v>
      </c>
      <c r="I35" s="26">
        <v>12000</v>
      </c>
      <c r="J35" s="26">
        <v>0</v>
      </c>
      <c r="K35" s="26">
        <f t="shared" si="0"/>
        <v>12000</v>
      </c>
      <c r="L35" s="27">
        <f t="shared" si="1"/>
        <v>36000</v>
      </c>
      <c r="M35" s="76" t="s">
        <v>196</v>
      </c>
      <c r="N35" s="26">
        <v>11000</v>
      </c>
      <c r="O35" s="103">
        <f t="shared" si="10"/>
        <v>-9.0909090909090828E-2</v>
      </c>
      <c r="P35" s="26">
        <v>0</v>
      </c>
      <c r="Q35" s="26">
        <f t="shared" si="2"/>
        <v>11000</v>
      </c>
      <c r="R35" s="27">
        <f t="shared" si="3"/>
        <v>33000</v>
      </c>
      <c r="S35" s="76" t="s">
        <v>203</v>
      </c>
      <c r="T35" s="26">
        <v>15000</v>
      </c>
      <c r="U35" s="103">
        <f t="shared" si="11"/>
        <v>0.19999999999999996</v>
      </c>
      <c r="V35" s="26">
        <v>0</v>
      </c>
      <c r="W35" s="26">
        <f t="shared" si="4"/>
        <v>15000</v>
      </c>
      <c r="X35" s="27">
        <f t="shared" si="5"/>
        <v>165000000</v>
      </c>
      <c r="Y35" s="68">
        <f t="shared" si="15"/>
        <v>12667</v>
      </c>
      <c r="Z35" s="68">
        <f t="shared" si="16"/>
        <v>1700</v>
      </c>
      <c r="AA35" s="69">
        <f t="shared" si="17"/>
        <v>0.13420699455277493</v>
      </c>
      <c r="AB35" s="70">
        <f t="shared" si="18"/>
        <v>14367</v>
      </c>
      <c r="AC35" s="70">
        <f t="shared" si="19"/>
        <v>10967</v>
      </c>
    </row>
    <row r="36" spans="1:29" ht="30" x14ac:dyDescent="0.25">
      <c r="A36" s="4" t="s">
        <v>200</v>
      </c>
      <c r="B36" s="5">
        <v>39</v>
      </c>
      <c r="C36" s="6" t="s">
        <v>32</v>
      </c>
      <c r="D36" s="7" t="s">
        <v>112</v>
      </c>
      <c r="E36" s="17" t="s">
        <v>7</v>
      </c>
      <c r="F36" s="17">
        <v>2</v>
      </c>
      <c r="G36" s="112" t="s">
        <v>61</v>
      </c>
      <c r="H36" s="76" t="s">
        <v>54</v>
      </c>
      <c r="I36" s="26">
        <v>10000</v>
      </c>
      <c r="J36" s="26">
        <v>0</v>
      </c>
      <c r="K36" s="26">
        <f t="shared" si="0"/>
        <v>10000</v>
      </c>
      <c r="L36" s="27">
        <f t="shared" si="1"/>
        <v>20000</v>
      </c>
      <c r="M36" s="76" t="s">
        <v>196</v>
      </c>
      <c r="N36" s="26">
        <v>8000</v>
      </c>
      <c r="O36" s="103">
        <f t="shared" si="10"/>
        <v>-0.25</v>
      </c>
      <c r="P36" s="26">
        <v>0</v>
      </c>
      <c r="Q36" s="26">
        <f t="shared" si="2"/>
        <v>8000</v>
      </c>
      <c r="R36" s="27">
        <f t="shared" si="3"/>
        <v>16000</v>
      </c>
      <c r="S36" s="76" t="s">
        <v>203</v>
      </c>
      <c r="T36" s="26">
        <v>12000</v>
      </c>
      <c r="U36" s="103">
        <f t="shared" si="11"/>
        <v>0.16666666666666663</v>
      </c>
      <c r="V36" s="26">
        <v>0</v>
      </c>
      <c r="W36" s="26">
        <f t="shared" si="4"/>
        <v>12000</v>
      </c>
      <c r="X36" s="27">
        <f t="shared" si="5"/>
        <v>96000000</v>
      </c>
      <c r="Y36" s="68">
        <f t="shared" si="15"/>
        <v>10000</v>
      </c>
      <c r="Z36" s="68">
        <f t="shared" si="16"/>
        <v>1633</v>
      </c>
      <c r="AA36" s="69">
        <f t="shared" si="17"/>
        <v>0.1633</v>
      </c>
      <c r="AB36" s="70">
        <f t="shared" si="18"/>
        <v>11633</v>
      </c>
      <c r="AC36" s="70">
        <f t="shared" si="19"/>
        <v>8367</v>
      </c>
    </row>
    <row r="37" spans="1:29" ht="30" x14ac:dyDescent="0.25">
      <c r="A37" s="4" t="s">
        <v>200</v>
      </c>
      <c r="B37" s="5">
        <v>40</v>
      </c>
      <c r="C37" s="6" t="s">
        <v>33</v>
      </c>
      <c r="D37" s="7" t="s">
        <v>111</v>
      </c>
      <c r="E37" s="17" t="s">
        <v>7</v>
      </c>
      <c r="F37" s="17">
        <v>1</v>
      </c>
      <c r="G37" s="112" t="s">
        <v>61</v>
      </c>
      <c r="H37" s="11" t="s">
        <v>57</v>
      </c>
      <c r="I37" s="26">
        <v>5000</v>
      </c>
      <c r="J37" s="26">
        <v>0</v>
      </c>
      <c r="K37" s="26">
        <f t="shared" si="0"/>
        <v>5000</v>
      </c>
      <c r="L37" s="27">
        <f t="shared" si="1"/>
        <v>5000</v>
      </c>
      <c r="M37" s="76" t="s">
        <v>196</v>
      </c>
      <c r="N37" s="26">
        <v>6500</v>
      </c>
      <c r="O37" s="103">
        <f t="shared" si="10"/>
        <v>0.23076923076923073</v>
      </c>
      <c r="P37" s="26">
        <v>0</v>
      </c>
      <c r="Q37" s="26">
        <f t="shared" si="2"/>
        <v>6500</v>
      </c>
      <c r="R37" s="27">
        <f t="shared" si="3"/>
        <v>6500</v>
      </c>
      <c r="S37" s="76" t="s">
        <v>203</v>
      </c>
      <c r="T37" s="26">
        <v>5800</v>
      </c>
      <c r="U37" s="103">
        <f t="shared" si="11"/>
        <v>0.13793103448275867</v>
      </c>
      <c r="V37" s="26">
        <v>0</v>
      </c>
      <c r="W37" s="26">
        <f t="shared" si="4"/>
        <v>5800</v>
      </c>
      <c r="X37" s="27">
        <f t="shared" si="5"/>
        <v>37700000</v>
      </c>
      <c r="Y37" s="68">
        <f t="shared" si="15"/>
        <v>5767</v>
      </c>
      <c r="Z37" s="68">
        <f t="shared" si="16"/>
        <v>613</v>
      </c>
      <c r="AA37" s="69">
        <f t="shared" si="17"/>
        <v>0.10629443384775447</v>
      </c>
      <c r="AB37" s="70">
        <f t="shared" si="18"/>
        <v>6380</v>
      </c>
      <c r="AC37" s="70">
        <f t="shared" si="19"/>
        <v>5154</v>
      </c>
    </row>
    <row r="38" spans="1:29" ht="30" x14ac:dyDescent="0.25">
      <c r="A38" s="4" t="s">
        <v>200</v>
      </c>
      <c r="B38" s="5">
        <v>41</v>
      </c>
      <c r="C38" s="6" t="s">
        <v>34</v>
      </c>
      <c r="D38" s="7" t="s">
        <v>126</v>
      </c>
      <c r="E38" s="17" t="s">
        <v>7</v>
      </c>
      <c r="F38" s="17">
        <v>1</v>
      </c>
      <c r="G38" s="112" t="s">
        <v>61</v>
      </c>
      <c r="H38" s="76" t="s">
        <v>52</v>
      </c>
      <c r="I38" s="26">
        <v>60000</v>
      </c>
      <c r="J38" s="26">
        <v>0</v>
      </c>
      <c r="K38" s="26">
        <f t="shared" ref="K38:K68" si="21">+I38+J38</f>
        <v>60000</v>
      </c>
      <c r="L38" s="27">
        <f t="shared" ref="L38:L68" si="22">+K38*F38</f>
        <v>60000</v>
      </c>
      <c r="M38" s="76" t="s">
        <v>196</v>
      </c>
      <c r="N38" s="26">
        <v>45000</v>
      </c>
      <c r="O38" s="103">
        <f t="shared" si="10"/>
        <v>-0.33333333333333326</v>
      </c>
      <c r="P38" s="26">
        <v>0</v>
      </c>
      <c r="Q38" s="26">
        <f t="shared" ref="Q38:Q69" si="23">+N38+P38</f>
        <v>45000</v>
      </c>
      <c r="R38" s="27">
        <f t="shared" ref="R38:R69" si="24">+Q38*F38</f>
        <v>45000</v>
      </c>
      <c r="S38" s="76" t="s">
        <v>203</v>
      </c>
      <c r="T38" s="26">
        <v>65000</v>
      </c>
      <c r="U38" s="103">
        <f t="shared" si="11"/>
        <v>7.6923076923076872E-2</v>
      </c>
      <c r="V38" s="26">
        <v>0</v>
      </c>
      <c r="W38" s="26">
        <f t="shared" ref="W38:W69" si="25">+T38+V38</f>
        <v>65000</v>
      </c>
      <c r="X38" s="27">
        <f t="shared" si="5"/>
        <v>2925000000</v>
      </c>
      <c r="Y38" s="68">
        <f t="shared" si="15"/>
        <v>56667</v>
      </c>
      <c r="Z38" s="68">
        <f t="shared" si="16"/>
        <v>8498</v>
      </c>
      <c r="AA38" s="69">
        <f t="shared" si="17"/>
        <v>0.14996382374221329</v>
      </c>
      <c r="AB38" s="70">
        <f t="shared" si="18"/>
        <v>65165</v>
      </c>
      <c r="AC38" s="70">
        <f t="shared" si="19"/>
        <v>48169</v>
      </c>
    </row>
    <row r="39" spans="1:29" ht="30" x14ac:dyDescent="0.25">
      <c r="A39" s="4" t="s">
        <v>200</v>
      </c>
      <c r="B39" s="5">
        <v>42</v>
      </c>
      <c r="C39" s="6" t="s">
        <v>35</v>
      </c>
      <c r="D39" s="7" t="s">
        <v>127</v>
      </c>
      <c r="E39" s="17" t="s">
        <v>7</v>
      </c>
      <c r="F39" s="17">
        <v>1</v>
      </c>
      <c r="G39" s="112" t="s">
        <v>61</v>
      </c>
      <c r="H39" s="76" t="s">
        <v>52</v>
      </c>
      <c r="I39" s="26">
        <v>80000</v>
      </c>
      <c r="J39" s="26">
        <v>0</v>
      </c>
      <c r="K39" s="26">
        <f t="shared" si="21"/>
        <v>80000</v>
      </c>
      <c r="L39" s="27">
        <f t="shared" si="22"/>
        <v>80000</v>
      </c>
      <c r="M39" s="76" t="s">
        <v>196</v>
      </c>
      <c r="N39" s="26">
        <v>70000</v>
      </c>
      <c r="O39" s="103">
        <f t="shared" si="10"/>
        <v>-0.14285714285714279</v>
      </c>
      <c r="P39" s="26">
        <v>0</v>
      </c>
      <c r="Q39" s="26">
        <f t="shared" si="23"/>
        <v>70000</v>
      </c>
      <c r="R39" s="27">
        <f t="shared" si="24"/>
        <v>70000</v>
      </c>
      <c r="S39" s="76" t="s">
        <v>203</v>
      </c>
      <c r="T39" s="26">
        <v>82000</v>
      </c>
      <c r="U39" s="103">
        <f t="shared" si="11"/>
        <v>2.4390243902439046E-2</v>
      </c>
      <c r="V39" s="26">
        <v>0</v>
      </c>
      <c r="W39" s="26">
        <f t="shared" si="25"/>
        <v>82000</v>
      </c>
      <c r="X39" s="27">
        <f t="shared" si="5"/>
        <v>5740000000</v>
      </c>
      <c r="Y39" s="68">
        <f t="shared" si="15"/>
        <v>77333</v>
      </c>
      <c r="Z39" s="68">
        <f t="shared" si="16"/>
        <v>5249</v>
      </c>
      <c r="AA39" s="69">
        <f t="shared" si="17"/>
        <v>6.7875292565916234E-2</v>
      </c>
      <c r="AB39" s="70">
        <f t="shared" si="18"/>
        <v>82582</v>
      </c>
      <c r="AC39" s="70">
        <f t="shared" si="19"/>
        <v>72084</v>
      </c>
    </row>
    <row r="40" spans="1:29" ht="30" x14ac:dyDescent="0.25">
      <c r="A40" s="4" t="s">
        <v>200</v>
      </c>
      <c r="B40" s="5">
        <v>43</v>
      </c>
      <c r="C40" s="6" t="s">
        <v>36</v>
      </c>
      <c r="D40" s="7" t="s">
        <v>128</v>
      </c>
      <c r="E40" s="17" t="s">
        <v>7</v>
      </c>
      <c r="F40" s="17">
        <v>3</v>
      </c>
      <c r="G40" s="112" t="s">
        <v>61</v>
      </c>
      <c r="H40" s="76" t="s">
        <v>54</v>
      </c>
      <c r="I40" s="26">
        <v>3000</v>
      </c>
      <c r="J40" s="26">
        <v>0</v>
      </c>
      <c r="K40" s="26">
        <f t="shared" si="21"/>
        <v>3000</v>
      </c>
      <c r="L40" s="27">
        <f t="shared" si="22"/>
        <v>9000</v>
      </c>
      <c r="M40" s="76" t="s">
        <v>196</v>
      </c>
      <c r="N40" s="26">
        <v>3500</v>
      </c>
      <c r="O40" s="103">
        <f t="shared" si="10"/>
        <v>0.1428571428571429</v>
      </c>
      <c r="P40" s="26">
        <v>0</v>
      </c>
      <c r="Q40" s="26">
        <f t="shared" si="23"/>
        <v>3500</v>
      </c>
      <c r="R40" s="27">
        <f t="shared" si="24"/>
        <v>10500</v>
      </c>
      <c r="S40" s="76" t="s">
        <v>203</v>
      </c>
      <c r="T40" s="26">
        <v>3800</v>
      </c>
      <c r="U40" s="103">
        <f t="shared" si="11"/>
        <v>0.21052631578947367</v>
      </c>
      <c r="V40" s="26">
        <v>0</v>
      </c>
      <c r="W40" s="26">
        <f t="shared" si="25"/>
        <v>3800</v>
      </c>
      <c r="X40" s="27">
        <f t="shared" si="5"/>
        <v>13300000</v>
      </c>
      <c r="Y40" s="68">
        <f t="shared" si="15"/>
        <v>3433</v>
      </c>
      <c r="Z40" s="68">
        <f t="shared" si="16"/>
        <v>330</v>
      </c>
      <c r="AA40" s="69">
        <f t="shared" si="17"/>
        <v>9.6125837459947572E-2</v>
      </c>
      <c r="AB40" s="70">
        <f t="shared" si="18"/>
        <v>3763</v>
      </c>
      <c r="AC40" s="70">
        <f t="shared" si="19"/>
        <v>3103</v>
      </c>
    </row>
    <row r="41" spans="1:29" ht="30" x14ac:dyDescent="0.25">
      <c r="A41" s="4" t="s">
        <v>200</v>
      </c>
      <c r="B41" s="5">
        <v>44</v>
      </c>
      <c r="C41" s="6" t="s">
        <v>37</v>
      </c>
      <c r="D41" s="7" t="s">
        <v>128</v>
      </c>
      <c r="E41" s="17" t="s">
        <v>7</v>
      </c>
      <c r="F41" s="17">
        <v>2</v>
      </c>
      <c r="G41" s="112" t="s">
        <v>61</v>
      </c>
      <c r="H41" s="76" t="s">
        <v>54</v>
      </c>
      <c r="I41" s="26">
        <v>3000</v>
      </c>
      <c r="J41" s="26">
        <v>0</v>
      </c>
      <c r="K41" s="26">
        <f t="shared" si="21"/>
        <v>3000</v>
      </c>
      <c r="L41" s="27">
        <f t="shared" si="22"/>
        <v>6000</v>
      </c>
      <c r="M41" s="76" t="s">
        <v>196</v>
      </c>
      <c r="N41" s="26">
        <v>3500</v>
      </c>
      <c r="O41" s="103">
        <f t="shared" si="10"/>
        <v>0.1428571428571429</v>
      </c>
      <c r="P41" s="26">
        <v>0</v>
      </c>
      <c r="Q41" s="26">
        <f t="shared" si="23"/>
        <v>3500</v>
      </c>
      <c r="R41" s="27">
        <f t="shared" si="24"/>
        <v>7000</v>
      </c>
      <c r="S41" s="76" t="s">
        <v>203</v>
      </c>
      <c r="T41" s="26">
        <v>3800</v>
      </c>
      <c r="U41" s="103">
        <f t="shared" si="11"/>
        <v>0.21052631578947367</v>
      </c>
      <c r="V41" s="26">
        <v>0</v>
      </c>
      <c r="W41" s="26">
        <f t="shared" si="25"/>
        <v>3800</v>
      </c>
      <c r="X41" s="27">
        <f t="shared" si="5"/>
        <v>13300000</v>
      </c>
      <c r="Y41" s="68">
        <f t="shared" si="15"/>
        <v>3433</v>
      </c>
      <c r="Z41" s="68">
        <f t="shared" si="16"/>
        <v>330</v>
      </c>
      <c r="AA41" s="69">
        <f t="shared" si="17"/>
        <v>9.6125837459947572E-2</v>
      </c>
      <c r="AB41" s="70">
        <f t="shared" si="18"/>
        <v>3763</v>
      </c>
      <c r="AC41" s="70">
        <f t="shared" si="19"/>
        <v>3103</v>
      </c>
    </row>
    <row r="42" spans="1:29" ht="30" x14ac:dyDescent="0.25">
      <c r="A42" s="4" t="s">
        <v>200</v>
      </c>
      <c r="B42" s="5">
        <v>45</v>
      </c>
      <c r="C42" s="6" t="s">
        <v>38</v>
      </c>
      <c r="D42" s="7" t="s">
        <v>128</v>
      </c>
      <c r="E42" s="17" t="s">
        <v>7</v>
      </c>
      <c r="F42" s="17">
        <v>2</v>
      </c>
      <c r="G42" s="112" t="s">
        <v>61</v>
      </c>
      <c r="H42" s="76" t="s">
        <v>54</v>
      </c>
      <c r="I42" s="26">
        <v>4000</v>
      </c>
      <c r="J42" s="26">
        <v>0</v>
      </c>
      <c r="K42" s="26">
        <f t="shared" si="21"/>
        <v>4000</v>
      </c>
      <c r="L42" s="27">
        <f t="shared" si="22"/>
        <v>8000</v>
      </c>
      <c r="M42" s="76" t="s">
        <v>196</v>
      </c>
      <c r="N42" s="26">
        <v>4000</v>
      </c>
      <c r="O42" s="103">
        <f t="shared" si="10"/>
        <v>0</v>
      </c>
      <c r="P42" s="26">
        <v>0</v>
      </c>
      <c r="Q42" s="26">
        <f t="shared" si="23"/>
        <v>4000</v>
      </c>
      <c r="R42" s="27">
        <f t="shared" si="24"/>
        <v>8000</v>
      </c>
      <c r="S42" s="76" t="s">
        <v>203</v>
      </c>
      <c r="T42" s="26">
        <v>4700</v>
      </c>
      <c r="U42" s="103">
        <f t="shared" si="11"/>
        <v>0.14893617021276595</v>
      </c>
      <c r="V42" s="26">
        <v>0</v>
      </c>
      <c r="W42" s="26">
        <f t="shared" si="25"/>
        <v>4700</v>
      </c>
      <c r="X42" s="27">
        <f t="shared" si="5"/>
        <v>18800000</v>
      </c>
      <c r="Y42" s="68">
        <f t="shared" si="15"/>
        <v>4233</v>
      </c>
      <c r="Z42" s="68">
        <f t="shared" si="16"/>
        <v>330</v>
      </c>
      <c r="AA42" s="69">
        <f t="shared" si="17"/>
        <v>7.7958894401133946E-2</v>
      </c>
      <c r="AB42" s="70">
        <f t="shared" si="18"/>
        <v>4563</v>
      </c>
      <c r="AC42" s="70">
        <f t="shared" si="19"/>
        <v>3903</v>
      </c>
    </row>
    <row r="43" spans="1:29" ht="30" x14ac:dyDescent="0.25">
      <c r="A43" s="4" t="s">
        <v>198</v>
      </c>
      <c r="B43" s="5">
        <v>46</v>
      </c>
      <c r="C43" s="6" t="s">
        <v>39</v>
      </c>
      <c r="D43" s="7" t="s">
        <v>129</v>
      </c>
      <c r="E43" s="17" t="s">
        <v>7</v>
      </c>
      <c r="F43" s="17">
        <v>4</v>
      </c>
      <c r="G43" s="112" t="s">
        <v>61</v>
      </c>
      <c r="H43" s="76" t="s">
        <v>54</v>
      </c>
      <c r="I43" s="26">
        <v>24000</v>
      </c>
      <c r="J43" s="26">
        <v>0</v>
      </c>
      <c r="K43" s="26">
        <f t="shared" si="21"/>
        <v>24000</v>
      </c>
      <c r="L43" s="27">
        <f t="shared" si="22"/>
        <v>96000</v>
      </c>
      <c r="M43" s="76" t="s">
        <v>196</v>
      </c>
      <c r="N43" s="26">
        <v>22000</v>
      </c>
      <c r="O43" s="103">
        <f t="shared" si="10"/>
        <v>-9.0909090909090828E-2</v>
      </c>
      <c r="P43" s="26">
        <v>0</v>
      </c>
      <c r="Q43" s="26">
        <f t="shared" si="23"/>
        <v>22000</v>
      </c>
      <c r="R43" s="27">
        <f t="shared" si="24"/>
        <v>88000</v>
      </c>
      <c r="S43" s="76" t="s">
        <v>203</v>
      </c>
      <c r="T43" s="26">
        <v>26000</v>
      </c>
      <c r="U43" s="103">
        <f t="shared" si="11"/>
        <v>7.6923076923076872E-2</v>
      </c>
      <c r="V43" s="26">
        <v>0</v>
      </c>
      <c r="W43" s="26">
        <f t="shared" si="25"/>
        <v>26000</v>
      </c>
      <c r="X43" s="27">
        <f t="shared" si="5"/>
        <v>572000000</v>
      </c>
      <c r="Y43" s="68">
        <f t="shared" si="15"/>
        <v>24000</v>
      </c>
      <c r="Z43" s="68">
        <f t="shared" si="16"/>
        <v>1633</v>
      </c>
      <c r="AA43" s="69">
        <f t="shared" si="17"/>
        <v>6.8041666666666667E-2</v>
      </c>
      <c r="AB43" s="70">
        <f t="shared" si="18"/>
        <v>25633</v>
      </c>
      <c r="AC43" s="70">
        <f t="shared" si="19"/>
        <v>22367</v>
      </c>
    </row>
    <row r="44" spans="1:29" ht="30" x14ac:dyDescent="0.25">
      <c r="A44" s="4" t="s">
        <v>198</v>
      </c>
      <c r="B44" s="5">
        <v>47</v>
      </c>
      <c r="C44" s="6" t="s">
        <v>40</v>
      </c>
      <c r="D44" s="7" t="s">
        <v>17</v>
      </c>
      <c r="E44" s="17" t="s">
        <v>7</v>
      </c>
      <c r="F44" s="17">
        <v>2</v>
      </c>
      <c r="G44" s="112" t="s">
        <v>61</v>
      </c>
      <c r="H44" s="76" t="s">
        <v>56</v>
      </c>
      <c r="I44" s="26">
        <v>7500</v>
      </c>
      <c r="J44" s="26">
        <v>0</v>
      </c>
      <c r="K44" s="26">
        <f t="shared" si="21"/>
        <v>7500</v>
      </c>
      <c r="L44" s="27">
        <f t="shared" si="22"/>
        <v>15000</v>
      </c>
      <c r="M44" s="76" t="s">
        <v>196</v>
      </c>
      <c r="N44" s="26">
        <v>9000</v>
      </c>
      <c r="O44" s="103">
        <f t="shared" si="10"/>
        <v>0.16666666666666663</v>
      </c>
      <c r="P44" s="26">
        <v>0</v>
      </c>
      <c r="Q44" s="26">
        <f t="shared" si="23"/>
        <v>9000</v>
      </c>
      <c r="R44" s="27">
        <f t="shared" si="24"/>
        <v>18000</v>
      </c>
      <c r="S44" s="76" t="s">
        <v>203</v>
      </c>
      <c r="T44" s="26">
        <v>9000</v>
      </c>
      <c r="U44" s="103">
        <f t="shared" si="11"/>
        <v>0.16666666666666663</v>
      </c>
      <c r="V44" s="26">
        <v>0</v>
      </c>
      <c r="W44" s="26">
        <f t="shared" si="25"/>
        <v>9000</v>
      </c>
      <c r="X44" s="27">
        <f t="shared" si="5"/>
        <v>81000000</v>
      </c>
      <c r="Y44" s="68">
        <f t="shared" si="15"/>
        <v>8500</v>
      </c>
      <c r="Z44" s="68">
        <f t="shared" si="16"/>
        <v>707</v>
      </c>
      <c r="AA44" s="69">
        <f t="shared" si="17"/>
        <v>8.3176470588235296E-2</v>
      </c>
      <c r="AB44" s="70">
        <f t="shared" si="18"/>
        <v>9207</v>
      </c>
      <c r="AC44" s="70">
        <f t="shared" si="19"/>
        <v>7793</v>
      </c>
    </row>
    <row r="45" spans="1:29" ht="30" x14ac:dyDescent="0.25">
      <c r="A45" s="4" t="s">
        <v>197</v>
      </c>
      <c r="B45" s="5">
        <v>48</v>
      </c>
      <c r="C45" s="53" t="s">
        <v>201</v>
      </c>
      <c r="D45" s="7" t="s">
        <v>115</v>
      </c>
      <c r="E45" s="17" t="s">
        <v>7</v>
      </c>
      <c r="F45" s="10">
        <v>2</v>
      </c>
      <c r="G45" s="112" t="s">
        <v>61</v>
      </c>
      <c r="H45" s="76" t="s">
        <v>57</v>
      </c>
      <c r="I45" s="26">
        <v>30000</v>
      </c>
      <c r="J45" s="26">
        <f t="shared" ref="J45:J62" si="26">+I45*19%</f>
        <v>5700</v>
      </c>
      <c r="K45" s="26">
        <f t="shared" si="21"/>
        <v>35700</v>
      </c>
      <c r="L45" s="27">
        <f t="shared" si="22"/>
        <v>71400</v>
      </c>
      <c r="M45" s="76" t="s">
        <v>196</v>
      </c>
      <c r="N45" s="26">
        <v>35000</v>
      </c>
      <c r="O45" s="103">
        <f t="shared" si="10"/>
        <v>0.1428571428571429</v>
      </c>
      <c r="P45" s="26">
        <f>+N45*19%</f>
        <v>6650</v>
      </c>
      <c r="Q45" s="26">
        <f t="shared" si="23"/>
        <v>41650</v>
      </c>
      <c r="R45" s="27">
        <f t="shared" si="24"/>
        <v>83300</v>
      </c>
      <c r="S45" s="76" t="s">
        <v>203</v>
      </c>
      <c r="T45" s="26">
        <v>33000</v>
      </c>
      <c r="U45" s="103">
        <f t="shared" si="11"/>
        <v>9.0909090909090939E-2</v>
      </c>
      <c r="V45" s="26">
        <f>+T45*19%</f>
        <v>6270</v>
      </c>
      <c r="W45" s="26">
        <f t="shared" si="25"/>
        <v>39270</v>
      </c>
      <c r="X45" s="27">
        <f t="shared" si="5"/>
        <v>1635595500</v>
      </c>
      <c r="Y45" s="68">
        <f t="shared" si="15"/>
        <v>38873</v>
      </c>
      <c r="Z45" s="68">
        <f t="shared" si="16"/>
        <v>2445</v>
      </c>
      <c r="AA45" s="69">
        <f t="shared" si="17"/>
        <v>6.2897126540272172E-2</v>
      </c>
      <c r="AB45" s="70">
        <f t="shared" si="18"/>
        <v>41318</v>
      </c>
      <c r="AC45" s="70">
        <f t="shared" si="19"/>
        <v>36428</v>
      </c>
    </row>
    <row r="46" spans="1:29" ht="30" x14ac:dyDescent="0.25">
      <c r="A46" s="4" t="s">
        <v>199</v>
      </c>
      <c r="B46" s="5">
        <v>49</v>
      </c>
      <c r="C46" s="7" t="s">
        <v>41</v>
      </c>
      <c r="D46" s="7" t="s">
        <v>116</v>
      </c>
      <c r="E46" s="17" t="s">
        <v>7</v>
      </c>
      <c r="F46" s="10">
        <v>1</v>
      </c>
      <c r="G46" s="112" t="s">
        <v>61</v>
      </c>
      <c r="H46" s="76" t="s">
        <v>58</v>
      </c>
      <c r="I46" s="26">
        <v>78500</v>
      </c>
      <c r="J46" s="26">
        <v>0</v>
      </c>
      <c r="K46" s="26">
        <f t="shared" si="21"/>
        <v>78500</v>
      </c>
      <c r="L46" s="27">
        <f t="shared" si="22"/>
        <v>78500</v>
      </c>
      <c r="M46" s="76" t="s">
        <v>196</v>
      </c>
      <c r="N46" s="26">
        <v>70000</v>
      </c>
      <c r="O46" s="103">
        <f t="shared" si="10"/>
        <v>-0.12142857142857144</v>
      </c>
      <c r="P46" s="26">
        <v>0</v>
      </c>
      <c r="Q46" s="26">
        <f t="shared" si="23"/>
        <v>70000</v>
      </c>
      <c r="R46" s="27">
        <f t="shared" si="24"/>
        <v>70000</v>
      </c>
      <c r="S46" s="76" t="s">
        <v>203</v>
      </c>
      <c r="T46" s="26">
        <v>81000</v>
      </c>
      <c r="U46" s="103">
        <f t="shared" si="11"/>
        <v>3.0864197530864224E-2</v>
      </c>
      <c r="V46" s="26">
        <v>0</v>
      </c>
      <c r="W46" s="26">
        <f t="shared" si="25"/>
        <v>81000</v>
      </c>
      <c r="X46" s="27">
        <f t="shared" si="5"/>
        <v>5670000000</v>
      </c>
      <c r="Y46" s="68">
        <f t="shared" si="15"/>
        <v>76500</v>
      </c>
      <c r="Z46" s="68">
        <f t="shared" si="16"/>
        <v>4708</v>
      </c>
      <c r="AA46" s="69">
        <f t="shared" si="17"/>
        <v>6.1542483660130716E-2</v>
      </c>
      <c r="AB46" s="70">
        <f t="shared" si="18"/>
        <v>81208</v>
      </c>
      <c r="AC46" s="70">
        <f t="shared" si="19"/>
        <v>71792</v>
      </c>
    </row>
    <row r="47" spans="1:29" ht="45" x14ac:dyDescent="0.25">
      <c r="A47" s="4" t="s">
        <v>197</v>
      </c>
      <c r="B47" s="5">
        <v>50</v>
      </c>
      <c r="C47" s="53" t="s">
        <v>42</v>
      </c>
      <c r="D47" s="54" t="s">
        <v>226</v>
      </c>
      <c r="E47" s="55" t="s">
        <v>7</v>
      </c>
      <c r="F47" s="56">
        <v>100</v>
      </c>
      <c r="G47" s="112" t="s">
        <v>61</v>
      </c>
      <c r="H47" s="76" t="s">
        <v>59</v>
      </c>
      <c r="I47" s="26">
        <v>45000</v>
      </c>
      <c r="J47" s="26">
        <f t="shared" si="26"/>
        <v>8550</v>
      </c>
      <c r="K47" s="26">
        <f t="shared" si="21"/>
        <v>53550</v>
      </c>
      <c r="L47" s="27">
        <f t="shared" si="22"/>
        <v>5355000</v>
      </c>
      <c r="M47" s="76" t="s">
        <v>196</v>
      </c>
      <c r="N47" s="26">
        <v>48000</v>
      </c>
      <c r="O47" s="103">
        <f t="shared" si="10"/>
        <v>6.25E-2</v>
      </c>
      <c r="P47" s="26">
        <f>+N47*19%</f>
        <v>9120</v>
      </c>
      <c r="Q47" s="26">
        <f t="shared" si="23"/>
        <v>57120</v>
      </c>
      <c r="R47" s="27">
        <f t="shared" si="24"/>
        <v>5712000</v>
      </c>
      <c r="S47" s="76" t="s">
        <v>203</v>
      </c>
      <c r="T47" s="26">
        <v>47500</v>
      </c>
      <c r="U47" s="103">
        <f t="shared" si="11"/>
        <v>5.2631578947368474E-2</v>
      </c>
      <c r="V47" s="26">
        <f>+T47*19%</f>
        <v>9025</v>
      </c>
      <c r="W47" s="26">
        <f t="shared" si="25"/>
        <v>56525</v>
      </c>
      <c r="X47" s="27">
        <f t="shared" si="5"/>
        <v>3228708000</v>
      </c>
      <c r="Y47" s="68">
        <f t="shared" si="15"/>
        <v>55732</v>
      </c>
      <c r="Z47" s="68">
        <f t="shared" si="16"/>
        <v>1562</v>
      </c>
      <c r="AA47" s="69">
        <f t="shared" si="17"/>
        <v>2.8026986291538075E-2</v>
      </c>
      <c r="AB47" s="70">
        <f t="shared" si="18"/>
        <v>57294</v>
      </c>
      <c r="AC47" s="70">
        <f t="shared" si="19"/>
        <v>54170</v>
      </c>
    </row>
    <row r="48" spans="1:29" ht="45" x14ac:dyDescent="0.25">
      <c r="A48" s="4" t="s">
        <v>197</v>
      </c>
      <c r="B48" s="5">
        <v>51</v>
      </c>
      <c r="C48" s="53" t="s">
        <v>43</v>
      </c>
      <c r="D48" s="54" t="s">
        <v>227</v>
      </c>
      <c r="E48" s="55" t="s">
        <v>7</v>
      </c>
      <c r="F48" s="56">
        <v>120</v>
      </c>
      <c r="G48" s="112" t="s">
        <v>61</v>
      </c>
      <c r="H48" s="76" t="s">
        <v>59</v>
      </c>
      <c r="I48" s="26">
        <v>20000</v>
      </c>
      <c r="J48" s="26">
        <f t="shared" si="26"/>
        <v>3800</v>
      </c>
      <c r="K48" s="26">
        <f t="shared" si="21"/>
        <v>23800</v>
      </c>
      <c r="L48" s="27">
        <f t="shared" si="22"/>
        <v>2856000</v>
      </c>
      <c r="M48" s="76" t="s">
        <v>196</v>
      </c>
      <c r="N48" s="26">
        <v>18000</v>
      </c>
      <c r="O48" s="103">
        <f t="shared" si="10"/>
        <v>-0.11111111111111116</v>
      </c>
      <c r="P48" s="26">
        <f>+N48*19%</f>
        <v>3420</v>
      </c>
      <c r="Q48" s="26">
        <f t="shared" si="23"/>
        <v>21420</v>
      </c>
      <c r="R48" s="27">
        <f t="shared" si="24"/>
        <v>2570400</v>
      </c>
      <c r="S48" s="76" t="s">
        <v>203</v>
      </c>
      <c r="T48" s="26">
        <v>22000</v>
      </c>
      <c r="U48" s="103">
        <f t="shared" si="11"/>
        <v>9.0909090909090939E-2</v>
      </c>
      <c r="V48" s="26">
        <f>+T48*19%</f>
        <v>4180</v>
      </c>
      <c r="W48" s="26">
        <f t="shared" si="25"/>
        <v>26180</v>
      </c>
      <c r="X48" s="27">
        <f t="shared" si="5"/>
        <v>560775600</v>
      </c>
      <c r="Y48" s="68">
        <f t="shared" si="15"/>
        <v>23800</v>
      </c>
      <c r="Z48" s="68">
        <f t="shared" si="16"/>
        <v>1943</v>
      </c>
      <c r="AA48" s="69">
        <f t="shared" si="17"/>
        <v>8.1638655462184878E-2</v>
      </c>
      <c r="AB48" s="70">
        <f t="shared" si="18"/>
        <v>25743</v>
      </c>
      <c r="AC48" s="70">
        <f t="shared" si="19"/>
        <v>21857</v>
      </c>
    </row>
    <row r="49" spans="1:29" ht="45" x14ac:dyDescent="0.25">
      <c r="A49" s="4" t="s">
        <v>197</v>
      </c>
      <c r="B49" s="5">
        <v>52</v>
      </c>
      <c r="C49" s="53" t="s">
        <v>44</v>
      </c>
      <c r="D49" s="54" t="s">
        <v>228</v>
      </c>
      <c r="E49" s="55" t="s">
        <v>7</v>
      </c>
      <c r="F49" s="56">
        <v>100</v>
      </c>
      <c r="G49" s="112" t="s">
        <v>61</v>
      </c>
      <c r="H49" s="76" t="s">
        <v>60</v>
      </c>
      <c r="I49" s="26">
        <v>43000</v>
      </c>
      <c r="J49" s="26">
        <f t="shared" si="26"/>
        <v>8170</v>
      </c>
      <c r="K49" s="26">
        <f t="shared" si="21"/>
        <v>51170</v>
      </c>
      <c r="L49" s="27">
        <f t="shared" si="22"/>
        <v>5117000</v>
      </c>
      <c r="M49" s="76" t="s">
        <v>196</v>
      </c>
      <c r="N49" s="26">
        <v>45000</v>
      </c>
      <c r="O49" s="103">
        <f t="shared" si="10"/>
        <v>4.4444444444444398E-2</v>
      </c>
      <c r="P49" s="26">
        <f>+N49*19%</f>
        <v>8550</v>
      </c>
      <c r="Q49" s="26">
        <f t="shared" si="23"/>
        <v>53550</v>
      </c>
      <c r="R49" s="27">
        <f t="shared" si="24"/>
        <v>5355000</v>
      </c>
      <c r="S49" s="76" t="s">
        <v>203</v>
      </c>
      <c r="T49" s="26">
        <v>48000</v>
      </c>
      <c r="U49" s="103">
        <f t="shared" si="11"/>
        <v>0.10416666666666663</v>
      </c>
      <c r="V49" s="26">
        <f>+T49*19%</f>
        <v>9120</v>
      </c>
      <c r="W49" s="26">
        <f t="shared" si="25"/>
        <v>57120</v>
      </c>
      <c r="X49" s="27">
        <f t="shared" si="5"/>
        <v>3058776000</v>
      </c>
      <c r="Y49" s="68">
        <f t="shared" si="15"/>
        <v>53947</v>
      </c>
      <c r="Z49" s="68">
        <f t="shared" si="16"/>
        <v>2445</v>
      </c>
      <c r="AA49" s="69">
        <f t="shared" si="17"/>
        <v>4.5322260737390402E-2</v>
      </c>
      <c r="AB49" s="70">
        <f t="shared" si="18"/>
        <v>56392</v>
      </c>
      <c r="AC49" s="70">
        <f t="shared" si="19"/>
        <v>51502</v>
      </c>
    </row>
    <row r="50" spans="1:29" ht="30" x14ac:dyDescent="0.25">
      <c r="A50" s="4" t="s">
        <v>197</v>
      </c>
      <c r="B50" s="5">
        <v>53</v>
      </c>
      <c r="C50" s="53" t="s">
        <v>45</v>
      </c>
      <c r="D50" s="54" t="s">
        <v>229</v>
      </c>
      <c r="E50" s="55" t="s">
        <v>7</v>
      </c>
      <c r="F50" s="56">
        <v>120</v>
      </c>
      <c r="G50" s="112" t="s">
        <v>61</v>
      </c>
      <c r="H50" s="76" t="s">
        <v>60</v>
      </c>
      <c r="I50" s="26">
        <v>20000</v>
      </c>
      <c r="J50" s="26">
        <f t="shared" si="26"/>
        <v>3800</v>
      </c>
      <c r="K50" s="26">
        <f t="shared" si="21"/>
        <v>23800</v>
      </c>
      <c r="L50" s="27">
        <f t="shared" si="22"/>
        <v>2856000</v>
      </c>
      <c r="M50" s="76" t="s">
        <v>196</v>
      </c>
      <c r="N50" s="26">
        <v>18000</v>
      </c>
      <c r="O50" s="103">
        <f t="shared" si="10"/>
        <v>-0.11111111111111116</v>
      </c>
      <c r="P50" s="26">
        <f>+N50*19%</f>
        <v>3420</v>
      </c>
      <c r="Q50" s="26">
        <f t="shared" si="23"/>
        <v>21420</v>
      </c>
      <c r="R50" s="27">
        <f t="shared" si="24"/>
        <v>2570400</v>
      </c>
      <c r="S50" s="76" t="s">
        <v>203</v>
      </c>
      <c r="T50" s="26">
        <v>23000</v>
      </c>
      <c r="U50" s="103">
        <f t="shared" si="11"/>
        <v>0.13043478260869568</v>
      </c>
      <c r="V50" s="26">
        <f>+T50*19%</f>
        <v>4370</v>
      </c>
      <c r="W50" s="26">
        <f t="shared" si="25"/>
        <v>27370</v>
      </c>
      <c r="X50" s="27">
        <f t="shared" si="5"/>
        <v>586265400</v>
      </c>
      <c r="Y50" s="68">
        <f t="shared" si="15"/>
        <v>24197</v>
      </c>
      <c r="Z50" s="68">
        <f t="shared" si="16"/>
        <v>2445</v>
      </c>
      <c r="AA50" s="69">
        <f t="shared" si="17"/>
        <v>0.10104558416332603</v>
      </c>
      <c r="AB50" s="70">
        <f t="shared" si="18"/>
        <v>26642</v>
      </c>
      <c r="AC50" s="70">
        <f t="shared" si="19"/>
        <v>21752</v>
      </c>
    </row>
    <row r="51" spans="1:29" s="35" customFormat="1" ht="195" x14ac:dyDescent="0.25">
      <c r="A51" s="35" t="s">
        <v>198</v>
      </c>
      <c r="B51" s="5">
        <v>54</v>
      </c>
      <c r="C51" s="53" t="s">
        <v>195</v>
      </c>
      <c r="D51" s="7" t="s">
        <v>235</v>
      </c>
      <c r="E51" s="17" t="s">
        <v>135</v>
      </c>
      <c r="F51" s="64">
        <v>1</v>
      </c>
      <c r="G51" s="113">
        <v>3</v>
      </c>
      <c r="H51" s="76" t="s">
        <v>192</v>
      </c>
      <c r="I51" s="49">
        <v>800000</v>
      </c>
      <c r="J51" s="26">
        <v>0</v>
      </c>
      <c r="K51" s="26">
        <f t="shared" ref="K51" si="27">+I51+J51</f>
        <v>800000</v>
      </c>
      <c r="L51" s="27">
        <f t="shared" ref="L51" si="28">+K51*F51</f>
        <v>800000</v>
      </c>
      <c r="M51" s="124" t="s">
        <v>193</v>
      </c>
      <c r="N51" s="42">
        <v>980000</v>
      </c>
      <c r="O51" s="121">
        <f t="shared" si="10"/>
        <v>0.18367346938775508</v>
      </c>
      <c r="P51" s="26">
        <v>0</v>
      </c>
      <c r="Q51" s="26">
        <f t="shared" si="23"/>
        <v>980000</v>
      </c>
      <c r="R51" s="27">
        <f t="shared" si="24"/>
        <v>980000</v>
      </c>
      <c r="S51" s="127" t="s">
        <v>194</v>
      </c>
      <c r="T51" s="42">
        <v>1300000</v>
      </c>
      <c r="U51" s="121">
        <f t="shared" si="11"/>
        <v>0.38461538461538458</v>
      </c>
      <c r="V51" s="26">
        <f>+T51*19%</f>
        <v>247000</v>
      </c>
      <c r="W51" s="26">
        <f t="shared" si="25"/>
        <v>1547000</v>
      </c>
      <c r="X51" s="27">
        <f>+W51*F51</f>
        <v>1547000</v>
      </c>
      <c r="Y51" s="68">
        <f t="shared" si="15"/>
        <v>1109000</v>
      </c>
      <c r="Z51" s="68">
        <f t="shared" si="16"/>
        <v>318311</v>
      </c>
      <c r="AA51" s="69">
        <f t="shared" si="17"/>
        <v>0.2870252479711452</v>
      </c>
      <c r="AB51" s="70">
        <f t="shared" si="18"/>
        <v>1427311</v>
      </c>
      <c r="AC51" s="70">
        <f t="shared" si="19"/>
        <v>790689</v>
      </c>
    </row>
    <row r="52" spans="1:29" ht="45" x14ac:dyDescent="0.25">
      <c r="A52" s="4" t="s">
        <v>198</v>
      </c>
      <c r="B52" s="5">
        <v>55</v>
      </c>
      <c r="C52" s="6" t="s">
        <v>62</v>
      </c>
      <c r="D52" s="14" t="s">
        <v>134</v>
      </c>
      <c r="E52" s="17" t="s">
        <v>7</v>
      </c>
      <c r="F52" s="1">
        <v>1</v>
      </c>
      <c r="G52" s="112" t="s">
        <v>61</v>
      </c>
      <c r="H52" s="76" t="s">
        <v>63</v>
      </c>
      <c r="I52" s="26">
        <v>45000</v>
      </c>
      <c r="J52" s="26">
        <v>0</v>
      </c>
      <c r="K52" s="26">
        <f t="shared" si="21"/>
        <v>45000</v>
      </c>
      <c r="L52" s="27">
        <f t="shared" si="22"/>
        <v>45000</v>
      </c>
      <c r="M52" s="76" t="s">
        <v>196</v>
      </c>
      <c r="N52" s="26">
        <v>48000</v>
      </c>
      <c r="O52" s="103">
        <f t="shared" si="10"/>
        <v>6.25E-2</v>
      </c>
      <c r="P52" s="26">
        <v>0</v>
      </c>
      <c r="Q52" s="26">
        <f t="shared" si="23"/>
        <v>48000</v>
      </c>
      <c r="R52" s="27">
        <f t="shared" si="24"/>
        <v>48000</v>
      </c>
      <c r="S52" s="76" t="s">
        <v>203</v>
      </c>
      <c r="T52" s="26">
        <v>50000</v>
      </c>
      <c r="U52" s="103">
        <f t="shared" si="11"/>
        <v>9.9999999999999978E-2</v>
      </c>
      <c r="V52" s="26">
        <v>0</v>
      </c>
      <c r="W52" s="26">
        <f t="shared" si="25"/>
        <v>50000</v>
      </c>
      <c r="X52" s="27">
        <f t="shared" ref="X52:X77" si="29">+W52*Q52</f>
        <v>2400000000</v>
      </c>
      <c r="Y52" s="68">
        <f t="shared" si="15"/>
        <v>47667</v>
      </c>
      <c r="Z52" s="68">
        <f t="shared" si="16"/>
        <v>2055</v>
      </c>
      <c r="AA52" s="69">
        <f t="shared" si="17"/>
        <v>4.3111586632261313E-2</v>
      </c>
      <c r="AB52" s="70">
        <f t="shared" si="18"/>
        <v>49722</v>
      </c>
      <c r="AC52" s="70">
        <f t="shared" si="19"/>
        <v>45612</v>
      </c>
    </row>
    <row r="53" spans="1:29" ht="30" x14ac:dyDescent="0.25">
      <c r="A53" s="4" t="s">
        <v>197</v>
      </c>
      <c r="B53" s="5">
        <v>56</v>
      </c>
      <c r="C53" s="53" t="s">
        <v>64</v>
      </c>
      <c r="D53" s="14" t="s">
        <v>137</v>
      </c>
      <c r="E53" s="17" t="s">
        <v>65</v>
      </c>
      <c r="F53" s="1">
        <v>2</v>
      </c>
      <c r="G53" s="112" t="s">
        <v>61</v>
      </c>
      <c r="H53" s="76" t="s">
        <v>66</v>
      </c>
      <c r="I53" s="26">
        <v>32000</v>
      </c>
      <c r="J53" s="26">
        <f t="shared" si="26"/>
        <v>6080</v>
      </c>
      <c r="K53" s="26">
        <f t="shared" si="21"/>
        <v>38080</v>
      </c>
      <c r="L53" s="27">
        <f t="shared" si="22"/>
        <v>76160</v>
      </c>
      <c r="M53" s="76" t="s">
        <v>196</v>
      </c>
      <c r="N53" s="26">
        <v>34000</v>
      </c>
      <c r="O53" s="103">
        <f t="shared" si="10"/>
        <v>5.8823529411764719E-2</v>
      </c>
      <c r="P53" s="26">
        <f t="shared" ref="P53:P58" si="30">+N53*19%</f>
        <v>6460</v>
      </c>
      <c r="Q53" s="26">
        <f t="shared" si="23"/>
        <v>40460</v>
      </c>
      <c r="R53" s="27">
        <f t="shared" si="24"/>
        <v>80920</v>
      </c>
      <c r="S53" s="76" t="s">
        <v>203</v>
      </c>
      <c r="T53" s="26">
        <v>36000</v>
      </c>
      <c r="U53" s="103">
        <f t="shared" si="11"/>
        <v>0.11111111111111116</v>
      </c>
      <c r="V53" s="26">
        <f t="shared" ref="V53:V58" si="31">+T53*19%</f>
        <v>6840</v>
      </c>
      <c r="W53" s="26">
        <f t="shared" si="25"/>
        <v>42840</v>
      </c>
      <c r="X53" s="27">
        <f t="shared" si="29"/>
        <v>1733306400</v>
      </c>
      <c r="Y53" s="68">
        <f t="shared" si="15"/>
        <v>40460</v>
      </c>
      <c r="Z53" s="68">
        <f t="shared" si="16"/>
        <v>1943</v>
      </c>
      <c r="AA53" s="69">
        <f t="shared" si="17"/>
        <v>4.8022738507167574E-2</v>
      </c>
      <c r="AB53" s="70">
        <f t="shared" si="18"/>
        <v>42403</v>
      </c>
      <c r="AC53" s="70">
        <f t="shared" si="19"/>
        <v>38517</v>
      </c>
    </row>
    <row r="54" spans="1:29" ht="30" x14ac:dyDescent="0.25">
      <c r="A54" s="4" t="s">
        <v>197</v>
      </c>
      <c r="B54" s="5">
        <v>57</v>
      </c>
      <c r="C54" s="53" t="s">
        <v>64</v>
      </c>
      <c r="D54" s="14" t="s">
        <v>138</v>
      </c>
      <c r="E54" s="17" t="s">
        <v>65</v>
      </c>
      <c r="F54" s="1">
        <v>2</v>
      </c>
      <c r="G54" s="112" t="s">
        <v>61</v>
      </c>
      <c r="H54" s="76" t="s">
        <v>66</v>
      </c>
      <c r="I54" s="26">
        <v>27000</v>
      </c>
      <c r="J54" s="26">
        <f t="shared" si="26"/>
        <v>5130</v>
      </c>
      <c r="K54" s="26">
        <f t="shared" si="21"/>
        <v>32130</v>
      </c>
      <c r="L54" s="27">
        <f t="shared" si="22"/>
        <v>64260</v>
      </c>
      <c r="M54" s="76" t="s">
        <v>196</v>
      </c>
      <c r="N54" s="26">
        <v>25000</v>
      </c>
      <c r="O54" s="103">
        <f t="shared" si="10"/>
        <v>-8.0000000000000071E-2</v>
      </c>
      <c r="P54" s="26">
        <f t="shared" si="30"/>
        <v>4750</v>
      </c>
      <c r="Q54" s="26">
        <f t="shared" si="23"/>
        <v>29750</v>
      </c>
      <c r="R54" s="27">
        <f t="shared" si="24"/>
        <v>59500</v>
      </c>
      <c r="S54" s="76" t="s">
        <v>203</v>
      </c>
      <c r="T54" s="26">
        <v>30000</v>
      </c>
      <c r="U54" s="103">
        <f t="shared" si="11"/>
        <v>9.9999999999999978E-2</v>
      </c>
      <c r="V54" s="26">
        <f t="shared" si="31"/>
        <v>5700</v>
      </c>
      <c r="W54" s="26">
        <f t="shared" si="25"/>
        <v>35700</v>
      </c>
      <c r="X54" s="27">
        <f t="shared" si="29"/>
        <v>1062075000</v>
      </c>
      <c r="Y54" s="68">
        <f t="shared" si="15"/>
        <v>32527</v>
      </c>
      <c r="Z54" s="68">
        <f t="shared" si="16"/>
        <v>2445</v>
      </c>
      <c r="AA54" s="69">
        <f t="shared" si="17"/>
        <v>7.5168321701970672E-2</v>
      </c>
      <c r="AB54" s="70">
        <f t="shared" si="18"/>
        <v>34972</v>
      </c>
      <c r="AC54" s="70">
        <f t="shared" si="19"/>
        <v>30082</v>
      </c>
    </row>
    <row r="55" spans="1:29" ht="30" x14ac:dyDescent="0.25">
      <c r="A55" s="4" t="s">
        <v>197</v>
      </c>
      <c r="B55" s="5">
        <v>58</v>
      </c>
      <c r="C55" s="6" t="s">
        <v>88</v>
      </c>
      <c r="D55" s="7" t="s">
        <v>67</v>
      </c>
      <c r="E55" s="17" t="s">
        <v>7</v>
      </c>
      <c r="F55" s="1">
        <v>1</v>
      </c>
      <c r="G55" s="112" t="s">
        <v>61</v>
      </c>
      <c r="H55" s="76" t="s">
        <v>63</v>
      </c>
      <c r="I55" s="26">
        <v>15000</v>
      </c>
      <c r="J55" s="26">
        <f t="shared" si="26"/>
        <v>2850</v>
      </c>
      <c r="K55" s="26">
        <f t="shared" si="21"/>
        <v>17850</v>
      </c>
      <c r="L55" s="27">
        <f t="shared" si="22"/>
        <v>17850</v>
      </c>
      <c r="M55" s="76" t="s">
        <v>196</v>
      </c>
      <c r="N55" s="26">
        <v>16000</v>
      </c>
      <c r="O55" s="103">
        <f t="shared" si="10"/>
        <v>6.25E-2</v>
      </c>
      <c r="P55" s="26">
        <f t="shared" si="30"/>
        <v>3040</v>
      </c>
      <c r="Q55" s="26">
        <f t="shared" si="23"/>
        <v>19040</v>
      </c>
      <c r="R55" s="27">
        <f t="shared" si="24"/>
        <v>19040</v>
      </c>
      <c r="S55" s="76" t="s">
        <v>203</v>
      </c>
      <c r="T55" s="26">
        <v>17000</v>
      </c>
      <c r="U55" s="103">
        <f t="shared" si="11"/>
        <v>0.11764705882352944</v>
      </c>
      <c r="V55" s="26">
        <f t="shared" si="31"/>
        <v>3230</v>
      </c>
      <c r="W55" s="26">
        <f t="shared" si="25"/>
        <v>20230</v>
      </c>
      <c r="X55" s="27">
        <f t="shared" si="29"/>
        <v>385179200</v>
      </c>
      <c r="Y55" s="68">
        <f t="shared" si="15"/>
        <v>19040</v>
      </c>
      <c r="Z55" s="68">
        <f t="shared" si="16"/>
        <v>972</v>
      </c>
      <c r="AA55" s="69">
        <f t="shared" si="17"/>
        <v>5.1050420168067226E-2</v>
      </c>
      <c r="AB55" s="70">
        <f t="shared" si="18"/>
        <v>20012</v>
      </c>
      <c r="AC55" s="70">
        <f t="shared" si="19"/>
        <v>18068</v>
      </c>
    </row>
    <row r="56" spans="1:29" ht="75" x14ac:dyDescent="0.25">
      <c r="A56" s="4" t="s">
        <v>197</v>
      </c>
      <c r="B56" s="5">
        <v>59</v>
      </c>
      <c r="C56" s="6" t="s">
        <v>139</v>
      </c>
      <c r="D56" s="7" t="s">
        <v>90</v>
      </c>
      <c r="E56" s="17" t="s">
        <v>7</v>
      </c>
      <c r="F56" s="1">
        <v>1</v>
      </c>
      <c r="G56" s="112" t="s">
        <v>61</v>
      </c>
      <c r="H56" s="76" t="s">
        <v>68</v>
      </c>
      <c r="I56" s="26">
        <f>99900/1.19</f>
        <v>83949.579831932773</v>
      </c>
      <c r="J56" s="26">
        <f t="shared" si="26"/>
        <v>15950.420168067227</v>
      </c>
      <c r="K56" s="26">
        <f t="shared" si="21"/>
        <v>99900</v>
      </c>
      <c r="L56" s="27">
        <f t="shared" si="22"/>
        <v>99900</v>
      </c>
      <c r="M56" s="76" t="s">
        <v>196</v>
      </c>
      <c r="N56" s="26">
        <v>90000</v>
      </c>
      <c r="O56" s="103">
        <f t="shared" si="10"/>
        <v>6.7226890756302504E-2</v>
      </c>
      <c r="P56" s="26">
        <f t="shared" si="30"/>
        <v>17100</v>
      </c>
      <c r="Q56" s="26">
        <f t="shared" si="23"/>
        <v>107100</v>
      </c>
      <c r="R56" s="27">
        <f t="shared" si="24"/>
        <v>107100</v>
      </c>
      <c r="S56" s="76" t="s">
        <v>203</v>
      </c>
      <c r="T56" s="26">
        <v>87000</v>
      </c>
      <c r="U56" s="103">
        <f t="shared" si="11"/>
        <v>3.5062300782381928E-2</v>
      </c>
      <c r="V56" s="26">
        <f t="shared" si="31"/>
        <v>16530</v>
      </c>
      <c r="W56" s="26">
        <f t="shared" si="25"/>
        <v>103530</v>
      </c>
      <c r="X56" s="27">
        <f t="shared" si="29"/>
        <v>11088063000</v>
      </c>
      <c r="Y56" s="68">
        <f t="shared" si="15"/>
        <v>103510</v>
      </c>
      <c r="Z56" s="68">
        <f t="shared" si="16"/>
        <v>2939</v>
      </c>
      <c r="AA56" s="69">
        <f t="shared" si="17"/>
        <v>2.8393391942807458E-2</v>
      </c>
      <c r="AB56" s="70">
        <f t="shared" si="18"/>
        <v>106449</v>
      </c>
      <c r="AC56" s="70">
        <f t="shared" si="19"/>
        <v>100571</v>
      </c>
    </row>
    <row r="57" spans="1:29" ht="60" x14ac:dyDescent="0.25">
      <c r="A57" s="4" t="s">
        <v>197</v>
      </c>
      <c r="B57" s="5">
        <v>60</v>
      </c>
      <c r="C57" s="6" t="s">
        <v>140</v>
      </c>
      <c r="D57" s="7" t="s">
        <v>71</v>
      </c>
      <c r="E57" s="17" t="s">
        <v>7</v>
      </c>
      <c r="F57" s="1">
        <v>2</v>
      </c>
      <c r="G57" s="112" t="s">
        <v>61</v>
      </c>
      <c r="H57" s="76" t="s">
        <v>69</v>
      </c>
      <c r="I57" s="26">
        <v>609600</v>
      </c>
      <c r="J57" s="26">
        <f t="shared" si="26"/>
        <v>115824</v>
      </c>
      <c r="K57" s="26">
        <f t="shared" si="21"/>
        <v>725424</v>
      </c>
      <c r="L57" s="27">
        <f t="shared" si="22"/>
        <v>1450848</v>
      </c>
      <c r="M57" s="76" t="s">
        <v>196</v>
      </c>
      <c r="N57" s="26">
        <v>623000</v>
      </c>
      <c r="O57" s="103">
        <f t="shared" si="10"/>
        <v>2.1508828250401235E-2</v>
      </c>
      <c r="P57" s="26">
        <f t="shared" si="30"/>
        <v>118370</v>
      </c>
      <c r="Q57" s="26">
        <f t="shared" si="23"/>
        <v>741370</v>
      </c>
      <c r="R57" s="27">
        <f t="shared" si="24"/>
        <v>1482740</v>
      </c>
      <c r="S57" s="76" t="s">
        <v>203</v>
      </c>
      <c r="T57" s="26">
        <v>650000</v>
      </c>
      <c r="U57" s="103">
        <f t="shared" si="11"/>
        <v>6.2153846153846115E-2</v>
      </c>
      <c r="V57" s="26">
        <f t="shared" si="31"/>
        <v>123500</v>
      </c>
      <c r="W57" s="26">
        <f t="shared" si="25"/>
        <v>773500</v>
      </c>
      <c r="X57" s="27">
        <f t="shared" si="29"/>
        <v>573449695000</v>
      </c>
      <c r="Y57" s="68">
        <f t="shared" si="15"/>
        <v>746765</v>
      </c>
      <c r="Z57" s="68">
        <f t="shared" si="16"/>
        <v>19994</v>
      </c>
      <c r="AA57" s="69">
        <f t="shared" si="17"/>
        <v>2.6774152511164825E-2</v>
      </c>
      <c r="AB57" s="70">
        <f t="shared" si="18"/>
        <v>766759</v>
      </c>
      <c r="AC57" s="70">
        <f t="shared" si="19"/>
        <v>726771</v>
      </c>
    </row>
    <row r="58" spans="1:29" ht="30" x14ac:dyDescent="0.25">
      <c r="A58" s="4" t="s">
        <v>197</v>
      </c>
      <c r="B58" s="5">
        <v>61</v>
      </c>
      <c r="C58" s="15" t="s">
        <v>141</v>
      </c>
      <c r="D58" s="7" t="s">
        <v>89</v>
      </c>
      <c r="E58" s="17" t="s">
        <v>7</v>
      </c>
      <c r="F58" s="1">
        <v>2</v>
      </c>
      <c r="G58" s="112" t="s">
        <v>61</v>
      </c>
      <c r="H58" s="76" t="s">
        <v>68</v>
      </c>
      <c r="I58" s="26">
        <f>54900/1.19</f>
        <v>46134.45378151261</v>
      </c>
      <c r="J58" s="26">
        <f t="shared" si="26"/>
        <v>8765.5462184873959</v>
      </c>
      <c r="K58" s="26">
        <f t="shared" si="21"/>
        <v>54900.000000000007</v>
      </c>
      <c r="L58" s="27">
        <f t="shared" si="22"/>
        <v>109800.00000000001</v>
      </c>
      <c r="M58" s="76" t="s">
        <v>196</v>
      </c>
      <c r="N58" s="26">
        <v>47000</v>
      </c>
      <c r="O58" s="103">
        <f t="shared" si="10"/>
        <v>1.8415876989093416E-2</v>
      </c>
      <c r="P58" s="26">
        <f t="shared" si="30"/>
        <v>8930</v>
      </c>
      <c r="Q58" s="26">
        <f t="shared" si="23"/>
        <v>55930</v>
      </c>
      <c r="R58" s="27">
        <f t="shared" si="24"/>
        <v>111860</v>
      </c>
      <c r="S58" s="76" t="s">
        <v>203</v>
      </c>
      <c r="T58" s="26">
        <v>51000</v>
      </c>
      <c r="U58" s="103">
        <f t="shared" si="11"/>
        <v>9.5402867029164562E-2</v>
      </c>
      <c r="V58" s="26">
        <f t="shared" si="31"/>
        <v>9690</v>
      </c>
      <c r="W58" s="26">
        <f t="shared" si="25"/>
        <v>60690</v>
      </c>
      <c r="X58" s="27">
        <f t="shared" si="29"/>
        <v>3394391700</v>
      </c>
      <c r="Y58" s="68">
        <f t="shared" si="15"/>
        <v>57173</v>
      </c>
      <c r="Z58" s="68">
        <f t="shared" si="16"/>
        <v>2522</v>
      </c>
      <c r="AA58" s="69">
        <f t="shared" si="17"/>
        <v>4.4111731061864869E-2</v>
      </c>
      <c r="AB58" s="70">
        <f t="shared" si="18"/>
        <v>59695</v>
      </c>
      <c r="AC58" s="70">
        <f t="shared" si="19"/>
        <v>54651</v>
      </c>
    </row>
    <row r="59" spans="1:29" ht="30" x14ac:dyDescent="0.25">
      <c r="A59" s="4" t="s">
        <v>199</v>
      </c>
      <c r="B59" s="5">
        <v>62</v>
      </c>
      <c r="C59" s="6" t="s">
        <v>142</v>
      </c>
      <c r="D59" s="7" t="s">
        <v>72</v>
      </c>
      <c r="E59" s="17" t="s">
        <v>7</v>
      </c>
      <c r="F59" s="1">
        <v>12</v>
      </c>
      <c r="G59" s="112" t="s">
        <v>61</v>
      </c>
      <c r="H59" s="76" t="s">
        <v>70</v>
      </c>
      <c r="I59" s="26">
        <v>6000</v>
      </c>
      <c r="J59" s="26">
        <v>0</v>
      </c>
      <c r="K59" s="26">
        <f t="shared" si="21"/>
        <v>6000</v>
      </c>
      <c r="L59" s="27">
        <f t="shared" si="22"/>
        <v>72000</v>
      </c>
      <c r="M59" s="76" t="s">
        <v>196</v>
      </c>
      <c r="N59" s="26">
        <v>8000</v>
      </c>
      <c r="O59" s="103">
        <f t="shared" si="10"/>
        <v>0.25</v>
      </c>
      <c r="P59" s="26">
        <v>0</v>
      </c>
      <c r="Q59" s="26">
        <f t="shared" si="23"/>
        <v>8000</v>
      </c>
      <c r="R59" s="27">
        <f t="shared" si="24"/>
        <v>96000</v>
      </c>
      <c r="S59" s="76" t="s">
        <v>203</v>
      </c>
      <c r="T59" s="26">
        <v>8000</v>
      </c>
      <c r="U59" s="103">
        <f t="shared" si="11"/>
        <v>0.25</v>
      </c>
      <c r="V59" s="26">
        <v>0</v>
      </c>
      <c r="W59" s="26">
        <f t="shared" si="25"/>
        <v>8000</v>
      </c>
      <c r="X59" s="27">
        <f t="shared" si="29"/>
        <v>64000000</v>
      </c>
      <c r="Y59" s="68">
        <f t="shared" si="15"/>
        <v>7333</v>
      </c>
      <c r="Z59" s="68">
        <f t="shared" si="16"/>
        <v>943</v>
      </c>
      <c r="AA59" s="69">
        <f t="shared" si="17"/>
        <v>0.12859675439792717</v>
      </c>
      <c r="AB59" s="70">
        <f t="shared" si="18"/>
        <v>8276</v>
      </c>
      <c r="AC59" s="70">
        <f t="shared" si="19"/>
        <v>6390</v>
      </c>
    </row>
    <row r="60" spans="1:29" ht="30" x14ac:dyDescent="0.25">
      <c r="A60" s="4" t="s">
        <v>199</v>
      </c>
      <c r="B60" s="5">
        <v>63</v>
      </c>
      <c r="C60" s="15" t="s">
        <v>146</v>
      </c>
      <c r="D60" s="7" t="s">
        <v>145</v>
      </c>
      <c r="E60" s="17" t="s">
        <v>7</v>
      </c>
      <c r="F60" s="1">
        <v>12</v>
      </c>
      <c r="G60" s="112" t="s">
        <v>61</v>
      </c>
      <c r="H60" s="76" t="s">
        <v>70</v>
      </c>
      <c r="I60" s="26">
        <v>3000</v>
      </c>
      <c r="J60" s="26">
        <v>0</v>
      </c>
      <c r="K60" s="26">
        <f t="shared" si="21"/>
        <v>3000</v>
      </c>
      <c r="L60" s="27">
        <f t="shared" si="22"/>
        <v>36000</v>
      </c>
      <c r="M60" s="76" t="s">
        <v>196</v>
      </c>
      <c r="N60" s="26">
        <v>4000</v>
      </c>
      <c r="O60" s="103">
        <f t="shared" si="10"/>
        <v>0.25</v>
      </c>
      <c r="P60" s="26">
        <v>0</v>
      </c>
      <c r="Q60" s="26">
        <f t="shared" si="23"/>
        <v>4000</v>
      </c>
      <c r="R60" s="27">
        <f t="shared" si="24"/>
        <v>48000</v>
      </c>
      <c r="S60" s="76" t="s">
        <v>203</v>
      </c>
      <c r="T60" s="26">
        <v>4500</v>
      </c>
      <c r="U60" s="103">
        <f t="shared" si="11"/>
        <v>0.33333333333333337</v>
      </c>
      <c r="V60" s="26">
        <v>0</v>
      </c>
      <c r="W60" s="26">
        <f t="shared" si="25"/>
        <v>4500</v>
      </c>
      <c r="X60" s="27">
        <f t="shared" si="29"/>
        <v>18000000</v>
      </c>
      <c r="Y60" s="68">
        <f t="shared" si="15"/>
        <v>3833</v>
      </c>
      <c r="Z60" s="68">
        <f t="shared" si="16"/>
        <v>624</v>
      </c>
      <c r="AA60" s="69">
        <f t="shared" si="17"/>
        <v>0.16279676493608139</v>
      </c>
      <c r="AB60" s="70">
        <f t="shared" si="18"/>
        <v>4457</v>
      </c>
      <c r="AC60" s="70">
        <f t="shared" si="19"/>
        <v>3209</v>
      </c>
    </row>
    <row r="61" spans="1:29" ht="30" x14ac:dyDescent="0.25">
      <c r="A61" s="4" t="s">
        <v>197</v>
      </c>
      <c r="B61" s="5">
        <v>64</v>
      </c>
      <c r="C61" s="15" t="s">
        <v>143</v>
      </c>
      <c r="D61" s="7" t="s">
        <v>91</v>
      </c>
      <c r="E61" s="17" t="s">
        <v>7</v>
      </c>
      <c r="F61" s="1">
        <v>12</v>
      </c>
      <c r="G61" s="112" t="s">
        <v>61</v>
      </c>
      <c r="H61" s="76" t="s">
        <v>66</v>
      </c>
      <c r="I61" s="26">
        <v>12000</v>
      </c>
      <c r="J61" s="26">
        <f t="shared" si="26"/>
        <v>2280</v>
      </c>
      <c r="K61" s="26">
        <f t="shared" si="21"/>
        <v>14280</v>
      </c>
      <c r="L61" s="27">
        <f t="shared" si="22"/>
        <v>171360</v>
      </c>
      <c r="M61" s="76" t="s">
        <v>196</v>
      </c>
      <c r="N61" s="26">
        <v>12000</v>
      </c>
      <c r="O61" s="103">
        <f t="shared" si="10"/>
        <v>0</v>
      </c>
      <c r="P61" s="26">
        <f>+N61*19%</f>
        <v>2280</v>
      </c>
      <c r="Q61" s="26">
        <f t="shared" si="23"/>
        <v>14280</v>
      </c>
      <c r="R61" s="27">
        <f t="shared" si="24"/>
        <v>171360</v>
      </c>
      <c r="S61" s="76" t="s">
        <v>203</v>
      </c>
      <c r="T61" s="26">
        <v>11000</v>
      </c>
      <c r="U61" s="103">
        <f t="shared" si="11"/>
        <v>-9.0909090909090828E-2</v>
      </c>
      <c r="V61" s="26">
        <f>+T61*19%</f>
        <v>2090</v>
      </c>
      <c r="W61" s="26">
        <f t="shared" si="25"/>
        <v>13090</v>
      </c>
      <c r="X61" s="27">
        <f t="shared" si="29"/>
        <v>186925200</v>
      </c>
      <c r="Y61" s="68">
        <f t="shared" si="15"/>
        <v>13883</v>
      </c>
      <c r="Z61" s="68">
        <f t="shared" si="16"/>
        <v>561</v>
      </c>
      <c r="AA61" s="69">
        <f t="shared" si="17"/>
        <v>4.0409133472592382E-2</v>
      </c>
      <c r="AB61" s="70">
        <f t="shared" si="18"/>
        <v>14444</v>
      </c>
      <c r="AC61" s="70">
        <f t="shared" si="19"/>
        <v>13322</v>
      </c>
    </row>
    <row r="62" spans="1:29" ht="30" x14ac:dyDescent="0.25">
      <c r="A62" s="4" t="s">
        <v>197</v>
      </c>
      <c r="B62" s="5">
        <v>65</v>
      </c>
      <c r="C62" s="53" t="s">
        <v>147</v>
      </c>
      <c r="D62" s="7" t="s">
        <v>83</v>
      </c>
      <c r="E62" s="17" t="s">
        <v>7</v>
      </c>
      <c r="F62" s="76">
        <v>2</v>
      </c>
      <c r="G62" s="112" t="s">
        <v>61</v>
      </c>
      <c r="H62" s="76" t="s">
        <v>68</v>
      </c>
      <c r="I62" s="26">
        <f>43900/1.19</f>
        <v>36890.756302521011</v>
      </c>
      <c r="J62" s="26">
        <f t="shared" si="26"/>
        <v>7009.2436974789925</v>
      </c>
      <c r="K62" s="26">
        <f t="shared" si="21"/>
        <v>43900</v>
      </c>
      <c r="L62" s="27">
        <f t="shared" si="22"/>
        <v>87800</v>
      </c>
      <c r="M62" s="76" t="s">
        <v>196</v>
      </c>
      <c r="N62" s="26">
        <v>45000</v>
      </c>
      <c r="O62" s="103">
        <f t="shared" si="10"/>
        <v>0.18020541549953306</v>
      </c>
      <c r="P62" s="26">
        <f>+N62*19%</f>
        <v>8550</v>
      </c>
      <c r="Q62" s="26">
        <f t="shared" si="23"/>
        <v>53550</v>
      </c>
      <c r="R62" s="27">
        <f t="shared" si="24"/>
        <v>107100</v>
      </c>
      <c r="S62" s="76" t="s">
        <v>203</v>
      </c>
      <c r="T62" s="26">
        <v>40000</v>
      </c>
      <c r="U62" s="103">
        <f t="shared" si="11"/>
        <v>7.7731092436974736E-2</v>
      </c>
      <c r="V62" s="26">
        <f>+T62*19%</f>
        <v>7600</v>
      </c>
      <c r="W62" s="26">
        <f t="shared" si="25"/>
        <v>47600</v>
      </c>
      <c r="X62" s="27">
        <f t="shared" si="29"/>
        <v>2548980000</v>
      </c>
      <c r="Y62" s="68">
        <f t="shared" si="15"/>
        <v>48350</v>
      </c>
      <c r="Z62" s="68">
        <f t="shared" si="16"/>
        <v>3975</v>
      </c>
      <c r="AA62" s="69">
        <f t="shared" si="17"/>
        <v>8.2213029989658737E-2</v>
      </c>
      <c r="AB62" s="70">
        <f t="shared" si="18"/>
        <v>52325</v>
      </c>
      <c r="AC62" s="70">
        <f t="shared" si="19"/>
        <v>44375</v>
      </c>
    </row>
    <row r="63" spans="1:29" ht="30" x14ac:dyDescent="0.25">
      <c r="A63" s="4" t="s">
        <v>198</v>
      </c>
      <c r="B63" s="5">
        <v>66</v>
      </c>
      <c r="C63" s="53" t="s">
        <v>148</v>
      </c>
      <c r="D63" s="7" t="s">
        <v>82</v>
      </c>
      <c r="E63" s="17" t="s">
        <v>7</v>
      </c>
      <c r="F63" s="76">
        <v>40</v>
      </c>
      <c r="G63" s="112" t="s">
        <v>61</v>
      </c>
      <c r="H63" s="76" t="s">
        <v>53</v>
      </c>
      <c r="I63" s="26">
        <v>6000</v>
      </c>
      <c r="J63" s="26">
        <v>0</v>
      </c>
      <c r="K63" s="26">
        <f t="shared" si="21"/>
        <v>6000</v>
      </c>
      <c r="L63" s="27">
        <f t="shared" si="22"/>
        <v>240000</v>
      </c>
      <c r="M63" s="76" t="s">
        <v>196</v>
      </c>
      <c r="N63" s="26">
        <v>7500</v>
      </c>
      <c r="O63" s="103">
        <f t="shared" si="10"/>
        <v>0.19999999999999996</v>
      </c>
      <c r="P63" s="26">
        <v>0</v>
      </c>
      <c r="Q63" s="26">
        <f t="shared" si="23"/>
        <v>7500</v>
      </c>
      <c r="R63" s="27">
        <f t="shared" si="24"/>
        <v>300000</v>
      </c>
      <c r="S63" s="76" t="s">
        <v>203</v>
      </c>
      <c r="T63" s="26">
        <v>7500</v>
      </c>
      <c r="U63" s="103">
        <f t="shared" si="11"/>
        <v>0.19999999999999996</v>
      </c>
      <c r="V63" s="26">
        <v>0</v>
      </c>
      <c r="W63" s="26">
        <f t="shared" si="25"/>
        <v>7500</v>
      </c>
      <c r="X63" s="27">
        <f t="shared" si="29"/>
        <v>56250000</v>
      </c>
      <c r="Y63" s="68">
        <f t="shared" si="15"/>
        <v>7000</v>
      </c>
      <c r="Z63" s="68">
        <f t="shared" si="16"/>
        <v>707</v>
      </c>
      <c r="AA63" s="69">
        <f t="shared" si="17"/>
        <v>0.10100000000000001</v>
      </c>
      <c r="AB63" s="70">
        <f t="shared" si="18"/>
        <v>7707</v>
      </c>
      <c r="AC63" s="70">
        <f t="shared" si="19"/>
        <v>6293</v>
      </c>
    </row>
    <row r="64" spans="1:29" ht="30" x14ac:dyDescent="0.25">
      <c r="A64" s="4" t="s">
        <v>198</v>
      </c>
      <c r="B64" s="5">
        <v>67</v>
      </c>
      <c r="C64" s="9" t="s">
        <v>149</v>
      </c>
      <c r="D64" s="7" t="s">
        <v>81</v>
      </c>
      <c r="E64" s="17" t="s">
        <v>7</v>
      </c>
      <c r="F64" s="10">
        <v>10</v>
      </c>
      <c r="G64" s="112" t="s">
        <v>61</v>
      </c>
      <c r="H64" s="76" t="s">
        <v>63</v>
      </c>
      <c r="I64" s="26">
        <v>12000</v>
      </c>
      <c r="J64" s="26">
        <v>0</v>
      </c>
      <c r="K64" s="26">
        <f t="shared" si="21"/>
        <v>12000</v>
      </c>
      <c r="L64" s="27">
        <f t="shared" si="22"/>
        <v>120000</v>
      </c>
      <c r="M64" s="76" t="s">
        <v>196</v>
      </c>
      <c r="N64" s="26">
        <v>15000</v>
      </c>
      <c r="O64" s="103">
        <f t="shared" si="10"/>
        <v>0.19999999999999996</v>
      </c>
      <c r="P64" s="26">
        <v>0</v>
      </c>
      <c r="Q64" s="26">
        <f t="shared" si="23"/>
        <v>15000</v>
      </c>
      <c r="R64" s="27">
        <f t="shared" si="24"/>
        <v>150000</v>
      </c>
      <c r="S64" s="76" t="s">
        <v>203</v>
      </c>
      <c r="T64" s="26">
        <v>13500</v>
      </c>
      <c r="U64" s="103">
        <f t="shared" si="11"/>
        <v>0.11111111111111116</v>
      </c>
      <c r="V64" s="26">
        <v>0</v>
      </c>
      <c r="W64" s="26">
        <f t="shared" si="25"/>
        <v>13500</v>
      </c>
      <c r="X64" s="27">
        <f t="shared" si="29"/>
        <v>202500000</v>
      </c>
      <c r="Y64" s="68">
        <f t="shared" si="15"/>
        <v>13500</v>
      </c>
      <c r="Z64" s="68">
        <f t="shared" si="16"/>
        <v>1225</v>
      </c>
      <c r="AA64" s="69">
        <f t="shared" si="17"/>
        <v>9.0740740740740747E-2</v>
      </c>
      <c r="AB64" s="70">
        <f t="shared" si="18"/>
        <v>14725</v>
      </c>
      <c r="AC64" s="70">
        <f t="shared" si="19"/>
        <v>12275</v>
      </c>
    </row>
    <row r="65" spans="1:29" ht="30" x14ac:dyDescent="0.25">
      <c r="A65" s="4" t="s">
        <v>198</v>
      </c>
      <c r="B65" s="5">
        <v>68</v>
      </c>
      <c r="C65" s="6" t="s">
        <v>150</v>
      </c>
      <c r="D65" s="6" t="s">
        <v>80</v>
      </c>
      <c r="E65" s="17" t="s">
        <v>7</v>
      </c>
      <c r="F65" s="10">
        <v>3</v>
      </c>
      <c r="G65" s="112" t="s">
        <v>61</v>
      </c>
      <c r="H65" s="76" t="s">
        <v>53</v>
      </c>
      <c r="I65" s="26">
        <v>250000</v>
      </c>
      <c r="J65" s="26">
        <v>0</v>
      </c>
      <c r="K65" s="26">
        <f t="shared" si="21"/>
        <v>250000</v>
      </c>
      <c r="L65" s="27">
        <f t="shared" si="22"/>
        <v>750000</v>
      </c>
      <c r="M65" s="76" t="s">
        <v>196</v>
      </c>
      <c r="N65" s="26">
        <v>230000</v>
      </c>
      <c r="O65" s="103">
        <f t="shared" si="10"/>
        <v>-8.6956521739130377E-2</v>
      </c>
      <c r="P65" s="26">
        <v>0</v>
      </c>
      <c r="Q65" s="26">
        <f t="shared" si="23"/>
        <v>230000</v>
      </c>
      <c r="R65" s="27">
        <f t="shared" si="24"/>
        <v>690000</v>
      </c>
      <c r="S65" s="76" t="s">
        <v>203</v>
      </c>
      <c r="T65" s="26">
        <v>240000</v>
      </c>
      <c r="U65" s="103">
        <f t="shared" si="11"/>
        <v>-4.1666666666666741E-2</v>
      </c>
      <c r="V65" s="26">
        <v>0</v>
      </c>
      <c r="W65" s="26">
        <f t="shared" si="25"/>
        <v>240000</v>
      </c>
      <c r="X65" s="27">
        <f t="shared" si="29"/>
        <v>55200000000</v>
      </c>
      <c r="Y65" s="68">
        <f t="shared" si="15"/>
        <v>240000</v>
      </c>
      <c r="Z65" s="68">
        <f t="shared" si="16"/>
        <v>8165</v>
      </c>
      <c r="AA65" s="69">
        <f t="shared" si="17"/>
        <v>3.4020833333333333E-2</v>
      </c>
      <c r="AB65" s="70">
        <f t="shared" si="18"/>
        <v>248165</v>
      </c>
      <c r="AC65" s="70">
        <f t="shared" si="19"/>
        <v>231835</v>
      </c>
    </row>
    <row r="66" spans="1:29" ht="30" x14ac:dyDescent="0.25">
      <c r="A66" s="4" t="s">
        <v>198</v>
      </c>
      <c r="B66" s="5">
        <v>69</v>
      </c>
      <c r="C66" s="6" t="s">
        <v>151</v>
      </c>
      <c r="D66" s="6" t="s">
        <v>92</v>
      </c>
      <c r="E66" s="17" t="s">
        <v>7</v>
      </c>
      <c r="F66" s="10">
        <v>2</v>
      </c>
      <c r="G66" s="112" t="s">
        <v>61</v>
      </c>
      <c r="H66" s="76" t="s">
        <v>53</v>
      </c>
      <c r="I66" s="26">
        <v>220000</v>
      </c>
      <c r="J66" s="26">
        <v>0</v>
      </c>
      <c r="K66" s="26">
        <f t="shared" si="21"/>
        <v>220000</v>
      </c>
      <c r="L66" s="27">
        <f t="shared" si="22"/>
        <v>440000</v>
      </c>
      <c r="M66" s="76" t="s">
        <v>196</v>
      </c>
      <c r="N66" s="26">
        <v>190000</v>
      </c>
      <c r="O66" s="103">
        <f t="shared" si="10"/>
        <v>-0.15789473684210531</v>
      </c>
      <c r="P66" s="26">
        <v>0</v>
      </c>
      <c r="Q66" s="26">
        <f t="shared" si="23"/>
        <v>190000</v>
      </c>
      <c r="R66" s="27">
        <f t="shared" si="24"/>
        <v>380000</v>
      </c>
      <c r="S66" s="76" t="s">
        <v>203</v>
      </c>
      <c r="T66" s="26">
        <v>235000</v>
      </c>
      <c r="U66" s="103">
        <f t="shared" si="11"/>
        <v>6.3829787234042534E-2</v>
      </c>
      <c r="V66" s="26">
        <v>0</v>
      </c>
      <c r="W66" s="26">
        <f t="shared" si="25"/>
        <v>235000</v>
      </c>
      <c r="X66" s="27">
        <f t="shared" si="29"/>
        <v>44650000000</v>
      </c>
      <c r="Y66" s="68">
        <f t="shared" si="15"/>
        <v>215000</v>
      </c>
      <c r="Z66" s="68">
        <f t="shared" si="16"/>
        <v>18708</v>
      </c>
      <c r="AA66" s="69">
        <f t="shared" si="17"/>
        <v>8.7013953488372098E-2</v>
      </c>
      <c r="AB66" s="70">
        <f t="shared" si="18"/>
        <v>233708</v>
      </c>
      <c r="AC66" s="70">
        <f t="shared" si="19"/>
        <v>196292</v>
      </c>
    </row>
    <row r="67" spans="1:29" s="35" customFormat="1" ht="30" x14ac:dyDescent="0.25">
      <c r="A67" s="35" t="s">
        <v>198</v>
      </c>
      <c r="B67" s="5">
        <v>70</v>
      </c>
      <c r="C67" s="9" t="s">
        <v>152</v>
      </c>
      <c r="D67" s="7" t="s">
        <v>156</v>
      </c>
      <c r="E67" s="17" t="s">
        <v>7</v>
      </c>
      <c r="F67" s="10">
        <v>20</v>
      </c>
      <c r="G67" s="112" t="s">
        <v>61</v>
      </c>
      <c r="H67" s="76" t="s">
        <v>53</v>
      </c>
      <c r="I67" s="26">
        <v>10000</v>
      </c>
      <c r="J67" s="26">
        <v>0</v>
      </c>
      <c r="K67" s="26">
        <f t="shared" si="21"/>
        <v>10000</v>
      </c>
      <c r="L67" s="27">
        <f t="shared" si="22"/>
        <v>200000</v>
      </c>
      <c r="M67" s="76" t="s">
        <v>196</v>
      </c>
      <c r="N67" s="26">
        <v>60000</v>
      </c>
      <c r="O67" s="121">
        <f t="shared" si="10"/>
        <v>0.83333333333333337</v>
      </c>
      <c r="P67" s="26">
        <v>0</v>
      </c>
      <c r="Q67" s="26">
        <f t="shared" si="23"/>
        <v>60000</v>
      </c>
      <c r="R67" s="27">
        <f t="shared" si="24"/>
        <v>1200000</v>
      </c>
      <c r="S67" s="76" t="s">
        <v>203</v>
      </c>
      <c r="T67" s="26">
        <v>75000</v>
      </c>
      <c r="U67" s="121">
        <f t="shared" si="11"/>
        <v>0.8666666666666667</v>
      </c>
      <c r="V67" s="26">
        <v>0</v>
      </c>
      <c r="W67" s="26">
        <f t="shared" si="25"/>
        <v>75000</v>
      </c>
      <c r="X67" s="27">
        <f t="shared" si="29"/>
        <v>4500000000</v>
      </c>
      <c r="Y67" s="68">
        <f t="shared" si="15"/>
        <v>48333</v>
      </c>
      <c r="Z67" s="68">
        <f t="shared" si="16"/>
        <v>27789</v>
      </c>
      <c r="AA67" s="69">
        <f t="shared" si="17"/>
        <v>0.57494879275029487</v>
      </c>
      <c r="AB67" s="70">
        <f t="shared" si="18"/>
        <v>76122</v>
      </c>
      <c r="AC67" s="70">
        <f t="shared" si="19"/>
        <v>20544</v>
      </c>
    </row>
    <row r="68" spans="1:29" ht="30" x14ac:dyDescent="0.25">
      <c r="A68" s="4" t="s">
        <v>198</v>
      </c>
      <c r="B68" s="5">
        <v>71</v>
      </c>
      <c r="C68" s="13" t="s">
        <v>153</v>
      </c>
      <c r="D68" s="7" t="s">
        <v>157</v>
      </c>
      <c r="E68" s="17" t="s">
        <v>7</v>
      </c>
      <c r="F68" s="10">
        <v>5</v>
      </c>
      <c r="G68" s="112" t="s">
        <v>61</v>
      </c>
      <c r="H68" s="76" t="s">
        <v>53</v>
      </c>
      <c r="I68" s="26">
        <v>3000</v>
      </c>
      <c r="J68" s="26">
        <v>0</v>
      </c>
      <c r="K68" s="26">
        <f t="shared" si="21"/>
        <v>3000</v>
      </c>
      <c r="L68" s="27">
        <f t="shared" si="22"/>
        <v>15000</v>
      </c>
      <c r="M68" s="76" t="s">
        <v>196</v>
      </c>
      <c r="N68" s="26">
        <v>3800</v>
      </c>
      <c r="O68" s="103">
        <f t="shared" si="10"/>
        <v>0.21052631578947367</v>
      </c>
      <c r="P68" s="26">
        <v>0</v>
      </c>
      <c r="Q68" s="26">
        <f t="shared" si="23"/>
        <v>3800</v>
      </c>
      <c r="R68" s="27">
        <f t="shared" si="24"/>
        <v>19000</v>
      </c>
      <c r="S68" s="76" t="s">
        <v>203</v>
      </c>
      <c r="T68" s="26">
        <v>3500</v>
      </c>
      <c r="U68" s="103">
        <f t="shared" si="11"/>
        <v>0.1428571428571429</v>
      </c>
      <c r="V68" s="26">
        <v>0</v>
      </c>
      <c r="W68" s="26">
        <f t="shared" si="25"/>
        <v>3500</v>
      </c>
      <c r="X68" s="27">
        <f t="shared" si="29"/>
        <v>13300000</v>
      </c>
      <c r="Y68" s="68">
        <f t="shared" si="15"/>
        <v>3433</v>
      </c>
      <c r="Z68" s="68">
        <f t="shared" si="16"/>
        <v>330</v>
      </c>
      <c r="AA68" s="69">
        <f t="shared" si="17"/>
        <v>9.6125837459947572E-2</v>
      </c>
      <c r="AB68" s="70">
        <f t="shared" si="18"/>
        <v>3763</v>
      </c>
      <c r="AC68" s="70">
        <f t="shared" si="19"/>
        <v>3103</v>
      </c>
    </row>
    <row r="69" spans="1:29" ht="45" x14ac:dyDescent="0.25">
      <c r="A69" s="4" t="s">
        <v>198</v>
      </c>
      <c r="B69" s="5">
        <v>72</v>
      </c>
      <c r="C69" s="9" t="s">
        <v>154</v>
      </c>
      <c r="D69" s="7" t="s">
        <v>97</v>
      </c>
      <c r="E69" s="17" t="s">
        <v>7</v>
      </c>
      <c r="F69" s="10">
        <v>10</v>
      </c>
      <c r="G69" s="112" t="s">
        <v>61</v>
      </c>
      <c r="H69" s="76" t="s">
        <v>53</v>
      </c>
      <c r="I69" s="26">
        <v>150000</v>
      </c>
      <c r="J69" s="26">
        <v>0</v>
      </c>
      <c r="K69" s="26">
        <f t="shared" ref="K69:K79" si="32">+I69+J69</f>
        <v>150000</v>
      </c>
      <c r="L69" s="27">
        <f t="shared" ref="L69:L79" si="33">+K69*F69</f>
        <v>1500000</v>
      </c>
      <c r="M69" s="76" t="s">
        <v>196</v>
      </c>
      <c r="N69" s="26">
        <v>145000</v>
      </c>
      <c r="O69" s="103">
        <f t="shared" si="10"/>
        <v>-3.4482758620689724E-2</v>
      </c>
      <c r="P69" s="26">
        <v>0</v>
      </c>
      <c r="Q69" s="26">
        <f t="shared" si="23"/>
        <v>145000</v>
      </c>
      <c r="R69" s="27">
        <f t="shared" si="24"/>
        <v>1450000</v>
      </c>
      <c r="S69" s="76" t="s">
        <v>203</v>
      </c>
      <c r="T69" s="26">
        <v>160000</v>
      </c>
      <c r="U69" s="103">
        <f t="shared" si="11"/>
        <v>6.25E-2</v>
      </c>
      <c r="V69" s="26">
        <v>0</v>
      </c>
      <c r="W69" s="26">
        <f t="shared" si="25"/>
        <v>160000</v>
      </c>
      <c r="X69" s="27">
        <f t="shared" si="29"/>
        <v>23200000000</v>
      </c>
      <c r="Y69" s="68">
        <f t="shared" si="15"/>
        <v>151667</v>
      </c>
      <c r="Z69" s="68">
        <f t="shared" si="16"/>
        <v>6236</v>
      </c>
      <c r="AA69" s="69">
        <f t="shared" si="17"/>
        <v>4.1116393150784282E-2</v>
      </c>
      <c r="AB69" s="70">
        <f t="shared" si="18"/>
        <v>157903</v>
      </c>
      <c r="AC69" s="70">
        <f t="shared" si="19"/>
        <v>145431</v>
      </c>
    </row>
    <row r="70" spans="1:29" s="59" customFormat="1" ht="30" x14ac:dyDescent="0.25">
      <c r="B70" s="5">
        <v>73</v>
      </c>
      <c r="C70" s="9" t="s">
        <v>242</v>
      </c>
      <c r="D70" s="7" t="s">
        <v>243</v>
      </c>
      <c r="E70" s="17" t="s">
        <v>7</v>
      </c>
      <c r="F70" s="10">
        <v>12</v>
      </c>
      <c r="G70" s="112" t="s">
        <v>61</v>
      </c>
      <c r="H70" s="76" t="s">
        <v>244</v>
      </c>
      <c r="I70" s="26">
        <v>3000</v>
      </c>
      <c r="J70" s="26">
        <f>+I70*19%</f>
        <v>570</v>
      </c>
      <c r="K70" s="26">
        <f>+I70+J70</f>
        <v>3570</v>
      </c>
      <c r="L70" s="27">
        <f t="shared" si="33"/>
        <v>42840</v>
      </c>
      <c r="M70" s="76" t="s">
        <v>196</v>
      </c>
      <c r="N70" s="26">
        <v>3500</v>
      </c>
      <c r="O70" s="103"/>
      <c r="P70" s="26">
        <f>+N70*19%</f>
        <v>665</v>
      </c>
      <c r="Q70" s="26">
        <f>+N70+P70</f>
        <v>4165</v>
      </c>
      <c r="R70" s="27">
        <f>+Q70*F70</f>
        <v>49980</v>
      </c>
      <c r="S70" s="76"/>
      <c r="T70" s="26">
        <v>2800</v>
      </c>
      <c r="U70" s="103"/>
      <c r="V70" s="26">
        <f>+T70*19%</f>
        <v>532</v>
      </c>
      <c r="W70" s="26">
        <f>+T70+V70</f>
        <v>3332</v>
      </c>
      <c r="X70" s="27">
        <f>+W70*F70</f>
        <v>39984</v>
      </c>
      <c r="Y70" s="68">
        <f t="shared" si="15"/>
        <v>3689</v>
      </c>
      <c r="Z70" s="68">
        <f t="shared" si="16"/>
        <v>350</v>
      </c>
      <c r="AA70" s="69">
        <f t="shared" si="17"/>
        <v>9.4876660341555979E-2</v>
      </c>
      <c r="AB70" s="70">
        <f t="shared" si="18"/>
        <v>4039</v>
      </c>
      <c r="AC70" s="70">
        <f t="shared" si="19"/>
        <v>3339</v>
      </c>
    </row>
    <row r="71" spans="1:29" ht="30" x14ac:dyDescent="0.25">
      <c r="A71" s="4" t="s">
        <v>198</v>
      </c>
      <c r="B71" s="5">
        <v>74</v>
      </c>
      <c r="C71" s="9" t="s">
        <v>155</v>
      </c>
      <c r="D71" s="7" t="s">
        <v>79</v>
      </c>
      <c r="E71" s="17" t="s">
        <v>7</v>
      </c>
      <c r="F71" s="10">
        <v>3</v>
      </c>
      <c r="G71" s="112" t="s">
        <v>61</v>
      </c>
      <c r="H71" s="76" t="s">
        <v>53</v>
      </c>
      <c r="I71" s="26">
        <v>7000</v>
      </c>
      <c r="J71" s="26">
        <v>0</v>
      </c>
      <c r="K71" s="26">
        <f t="shared" si="32"/>
        <v>7000</v>
      </c>
      <c r="L71" s="27">
        <f t="shared" si="33"/>
        <v>21000</v>
      </c>
      <c r="M71" s="76" t="s">
        <v>196</v>
      </c>
      <c r="N71" s="26">
        <v>6500</v>
      </c>
      <c r="O71" s="103">
        <f t="shared" si="10"/>
        <v>-7.6923076923076872E-2</v>
      </c>
      <c r="P71" s="26">
        <v>0</v>
      </c>
      <c r="Q71" s="26">
        <f t="shared" ref="Q71:Q77" si="34">+N71+P71</f>
        <v>6500</v>
      </c>
      <c r="R71" s="27">
        <f t="shared" ref="R71:R79" si="35">+Q71*F71</f>
        <v>19500</v>
      </c>
      <c r="S71" s="76" t="s">
        <v>203</v>
      </c>
      <c r="T71" s="26">
        <v>8000</v>
      </c>
      <c r="U71" s="103">
        <f t="shared" si="11"/>
        <v>0.125</v>
      </c>
      <c r="V71" s="26">
        <v>0</v>
      </c>
      <c r="W71" s="26">
        <f t="shared" ref="W71:W78" si="36">+T71+V71</f>
        <v>8000</v>
      </c>
      <c r="X71" s="27">
        <f t="shared" si="29"/>
        <v>52000000</v>
      </c>
      <c r="Y71" s="68">
        <f t="shared" si="15"/>
        <v>7167</v>
      </c>
      <c r="Z71" s="68">
        <f t="shared" si="16"/>
        <v>624</v>
      </c>
      <c r="AA71" s="69">
        <f t="shared" si="17"/>
        <v>8.7065717873587273E-2</v>
      </c>
      <c r="AB71" s="70">
        <f t="shared" si="18"/>
        <v>7791</v>
      </c>
      <c r="AC71" s="70">
        <f t="shared" si="19"/>
        <v>6543</v>
      </c>
    </row>
    <row r="72" spans="1:29" ht="210" x14ac:dyDescent="0.25">
      <c r="A72" s="4" t="s">
        <v>198</v>
      </c>
      <c r="B72" s="5">
        <v>75</v>
      </c>
      <c r="C72" s="53" t="s">
        <v>158</v>
      </c>
      <c r="D72" s="7" t="s">
        <v>94</v>
      </c>
      <c r="E72" s="17" t="s">
        <v>7</v>
      </c>
      <c r="F72" s="76">
        <v>2</v>
      </c>
      <c r="G72" s="112" t="s">
        <v>61</v>
      </c>
      <c r="H72" s="76" t="s">
        <v>93</v>
      </c>
      <c r="I72" s="26">
        <v>120000</v>
      </c>
      <c r="J72" s="26">
        <v>0</v>
      </c>
      <c r="K72" s="26">
        <f t="shared" si="32"/>
        <v>120000</v>
      </c>
      <c r="L72" s="27">
        <f t="shared" si="33"/>
        <v>240000</v>
      </c>
      <c r="M72" s="76" t="s">
        <v>196</v>
      </c>
      <c r="N72" s="26">
        <v>135000</v>
      </c>
      <c r="O72" s="103">
        <f t="shared" ref="O72:O90" si="37">1-($I72/N72)</f>
        <v>0.11111111111111116</v>
      </c>
      <c r="P72" s="26">
        <v>0</v>
      </c>
      <c r="Q72" s="26">
        <f t="shared" si="34"/>
        <v>135000</v>
      </c>
      <c r="R72" s="27">
        <f t="shared" si="35"/>
        <v>270000</v>
      </c>
      <c r="S72" s="76" t="s">
        <v>203</v>
      </c>
      <c r="T72" s="26">
        <v>130000</v>
      </c>
      <c r="U72" s="103">
        <f t="shared" ref="U72:U90" si="38">1-($I72/T72)</f>
        <v>7.6923076923076872E-2</v>
      </c>
      <c r="V72" s="26">
        <v>0</v>
      </c>
      <c r="W72" s="26">
        <f t="shared" si="36"/>
        <v>130000</v>
      </c>
      <c r="X72" s="27">
        <f t="shared" si="29"/>
        <v>17550000000</v>
      </c>
      <c r="Y72" s="68">
        <f t="shared" si="15"/>
        <v>128333</v>
      </c>
      <c r="Z72" s="68">
        <f t="shared" si="16"/>
        <v>6236</v>
      </c>
      <c r="AA72" s="69">
        <f t="shared" si="17"/>
        <v>4.8592334006062353E-2</v>
      </c>
      <c r="AB72" s="70">
        <f t="shared" si="18"/>
        <v>134569</v>
      </c>
      <c r="AC72" s="70">
        <f t="shared" si="19"/>
        <v>122097</v>
      </c>
    </row>
    <row r="73" spans="1:29" ht="30" x14ac:dyDescent="0.25">
      <c r="A73" s="4" t="s">
        <v>198</v>
      </c>
      <c r="B73" s="5">
        <v>76</v>
      </c>
      <c r="C73" s="53" t="s">
        <v>159</v>
      </c>
      <c r="D73" s="7" t="s">
        <v>78</v>
      </c>
      <c r="E73" s="17" t="s">
        <v>7</v>
      </c>
      <c r="F73" s="76">
        <v>30</v>
      </c>
      <c r="G73" s="112" t="s">
        <v>61</v>
      </c>
      <c r="H73" s="76" t="s">
        <v>76</v>
      </c>
      <c r="I73" s="26">
        <v>120000</v>
      </c>
      <c r="J73" s="26">
        <v>0</v>
      </c>
      <c r="K73" s="26">
        <f t="shared" si="32"/>
        <v>120000</v>
      </c>
      <c r="L73" s="27">
        <f t="shared" si="33"/>
        <v>3600000</v>
      </c>
      <c r="M73" s="76" t="s">
        <v>196</v>
      </c>
      <c r="N73" s="26">
        <v>130000</v>
      </c>
      <c r="O73" s="103">
        <f t="shared" si="37"/>
        <v>7.6923076923076872E-2</v>
      </c>
      <c r="P73" s="26">
        <v>0</v>
      </c>
      <c r="Q73" s="26">
        <f t="shared" si="34"/>
        <v>130000</v>
      </c>
      <c r="R73" s="27">
        <f t="shared" si="35"/>
        <v>3900000</v>
      </c>
      <c r="S73" s="76" t="s">
        <v>203</v>
      </c>
      <c r="T73" s="26">
        <v>135000</v>
      </c>
      <c r="U73" s="103">
        <f t="shared" si="38"/>
        <v>0.11111111111111116</v>
      </c>
      <c r="V73" s="26">
        <v>0</v>
      </c>
      <c r="W73" s="26">
        <f t="shared" si="36"/>
        <v>135000</v>
      </c>
      <c r="X73" s="27">
        <f t="shared" si="29"/>
        <v>17550000000</v>
      </c>
      <c r="Y73" s="68">
        <f t="shared" si="15"/>
        <v>128333</v>
      </c>
      <c r="Z73" s="68">
        <f t="shared" si="16"/>
        <v>6236</v>
      </c>
      <c r="AA73" s="69">
        <f t="shared" si="17"/>
        <v>4.8592334006062353E-2</v>
      </c>
      <c r="AB73" s="70">
        <f t="shared" si="18"/>
        <v>134569</v>
      </c>
      <c r="AC73" s="70">
        <f t="shared" si="19"/>
        <v>122097</v>
      </c>
    </row>
    <row r="74" spans="1:29" ht="30" x14ac:dyDescent="0.25">
      <c r="A74" s="4" t="s">
        <v>198</v>
      </c>
      <c r="B74" s="5">
        <v>77</v>
      </c>
      <c r="C74" s="53" t="s">
        <v>160</v>
      </c>
      <c r="D74" s="7" t="s">
        <v>77</v>
      </c>
      <c r="E74" s="17" t="s">
        <v>7</v>
      </c>
      <c r="F74" s="76">
        <v>30</v>
      </c>
      <c r="G74" s="112" t="s">
        <v>61</v>
      </c>
      <c r="H74" s="76" t="s">
        <v>76</v>
      </c>
      <c r="I74" s="26">
        <v>85000</v>
      </c>
      <c r="J74" s="26">
        <v>0</v>
      </c>
      <c r="K74" s="26">
        <f t="shared" si="32"/>
        <v>85000</v>
      </c>
      <c r="L74" s="27">
        <f t="shared" si="33"/>
        <v>2550000</v>
      </c>
      <c r="M74" s="76" t="s">
        <v>196</v>
      </c>
      <c r="N74" s="26">
        <v>90000</v>
      </c>
      <c r="O74" s="103">
        <f t="shared" si="37"/>
        <v>5.555555555555558E-2</v>
      </c>
      <c r="P74" s="26">
        <v>0</v>
      </c>
      <c r="Q74" s="26">
        <f t="shared" si="34"/>
        <v>90000</v>
      </c>
      <c r="R74" s="27">
        <f t="shared" si="35"/>
        <v>2700000</v>
      </c>
      <c r="S74" s="76" t="s">
        <v>203</v>
      </c>
      <c r="T74" s="26">
        <v>90000</v>
      </c>
      <c r="U74" s="103">
        <f t="shared" si="38"/>
        <v>5.555555555555558E-2</v>
      </c>
      <c r="V74" s="26">
        <v>0</v>
      </c>
      <c r="W74" s="26">
        <f t="shared" si="36"/>
        <v>90000</v>
      </c>
      <c r="X74" s="27">
        <f t="shared" si="29"/>
        <v>8100000000</v>
      </c>
      <c r="Y74" s="68">
        <f t="shared" si="15"/>
        <v>88333</v>
      </c>
      <c r="Z74" s="68">
        <f t="shared" si="16"/>
        <v>2357</v>
      </c>
      <c r="AA74" s="69">
        <f t="shared" si="17"/>
        <v>2.6683119558941731E-2</v>
      </c>
      <c r="AB74" s="70">
        <f t="shared" si="18"/>
        <v>90690</v>
      </c>
      <c r="AC74" s="70">
        <f t="shared" si="19"/>
        <v>85976</v>
      </c>
    </row>
    <row r="75" spans="1:29" ht="30" x14ac:dyDescent="0.25">
      <c r="A75" s="4" t="s">
        <v>197</v>
      </c>
      <c r="B75" s="5">
        <v>78</v>
      </c>
      <c r="C75" s="53" t="s">
        <v>161</v>
      </c>
      <c r="D75" s="7" t="s">
        <v>96</v>
      </c>
      <c r="E75" s="17" t="s">
        <v>7</v>
      </c>
      <c r="F75" s="76">
        <v>25</v>
      </c>
      <c r="G75" s="112" t="s">
        <v>61</v>
      </c>
      <c r="H75" s="76" t="s">
        <v>55</v>
      </c>
      <c r="I75" s="26">
        <v>15000</v>
      </c>
      <c r="J75" s="26">
        <f t="shared" ref="J75" si="39">+I75*19%</f>
        <v>2850</v>
      </c>
      <c r="K75" s="26">
        <f t="shared" si="32"/>
        <v>17850</v>
      </c>
      <c r="L75" s="27">
        <f t="shared" si="33"/>
        <v>446250</v>
      </c>
      <c r="M75" s="76" t="s">
        <v>196</v>
      </c>
      <c r="N75" s="26">
        <v>18000</v>
      </c>
      <c r="O75" s="103">
        <f t="shared" si="37"/>
        <v>0.16666666666666663</v>
      </c>
      <c r="P75" s="26">
        <f>+N75*19%</f>
        <v>3420</v>
      </c>
      <c r="Q75" s="26">
        <f t="shared" si="34"/>
        <v>21420</v>
      </c>
      <c r="R75" s="27">
        <f t="shared" si="35"/>
        <v>535500</v>
      </c>
      <c r="S75" s="76" t="s">
        <v>203</v>
      </c>
      <c r="T75" s="26">
        <v>13000</v>
      </c>
      <c r="U75" s="122">
        <f t="shared" si="38"/>
        <v>-0.15384615384615374</v>
      </c>
      <c r="V75" s="26">
        <f t="shared" ref="V75:V79" si="40">+T75*19%</f>
        <v>2470</v>
      </c>
      <c r="W75" s="26">
        <f t="shared" si="36"/>
        <v>15470</v>
      </c>
      <c r="X75" s="27">
        <f t="shared" si="29"/>
        <v>331367400</v>
      </c>
      <c r="Y75" s="68">
        <f t="shared" si="15"/>
        <v>18247</v>
      </c>
      <c r="Z75" s="68">
        <f t="shared" si="16"/>
        <v>2445</v>
      </c>
      <c r="AA75" s="69">
        <f t="shared" si="17"/>
        <v>0.13399462925412398</v>
      </c>
      <c r="AB75" s="70">
        <f t="shared" si="18"/>
        <v>20692</v>
      </c>
      <c r="AC75" s="70">
        <f t="shared" si="19"/>
        <v>15802</v>
      </c>
    </row>
    <row r="76" spans="1:29" ht="30" x14ac:dyDescent="0.25">
      <c r="A76" s="4" t="s">
        <v>198</v>
      </c>
      <c r="B76" s="5">
        <v>79</v>
      </c>
      <c r="C76" s="53" t="s">
        <v>162</v>
      </c>
      <c r="D76" s="7" t="s">
        <v>75</v>
      </c>
      <c r="E76" s="17" t="s">
        <v>7</v>
      </c>
      <c r="F76" s="76">
        <v>13</v>
      </c>
      <c r="G76" s="112" t="s">
        <v>61</v>
      </c>
      <c r="H76" s="76" t="s">
        <v>73</v>
      </c>
      <c r="I76" s="26">
        <v>120000</v>
      </c>
      <c r="J76" s="26">
        <v>0</v>
      </c>
      <c r="K76" s="26">
        <f t="shared" si="32"/>
        <v>120000</v>
      </c>
      <c r="L76" s="27">
        <f t="shared" si="33"/>
        <v>1560000</v>
      </c>
      <c r="M76" s="76" t="s">
        <v>196</v>
      </c>
      <c r="N76" s="26">
        <v>125000</v>
      </c>
      <c r="O76" s="103">
        <f t="shared" si="37"/>
        <v>4.0000000000000036E-2</v>
      </c>
      <c r="P76" s="26">
        <v>0</v>
      </c>
      <c r="Q76" s="26">
        <f t="shared" si="34"/>
        <v>125000</v>
      </c>
      <c r="R76" s="27">
        <f t="shared" si="35"/>
        <v>1625000</v>
      </c>
      <c r="S76" s="76" t="s">
        <v>203</v>
      </c>
      <c r="T76" s="26">
        <v>115000</v>
      </c>
      <c r="U76" s="103">
        <f t="shared" si="38"/>
        <v>-4.3478260869565188E-2</v>
      </c>
      <c r="V76" s="26">
        <v>0</v>
      </c>
      <c r="W76" s="26">
        <f t="shared" si="36"/>
        <v>115000</v>
      </c>
      <c r="X76" s="27">
        <f t="shared" si="29"/>
        <v>14375000000</v>
      </c>
      <c r="Y76" s="68">
        <f t="shared" si="15"/>
        <v>120000</v>
      </c>
      <c r="Z76" s="68">
        <f t="shared" si="16"/>
        <v>4082</v>
      </c>
      <c r="AA76" s="69">
        <f t="shared" si="17"/>
        <v>3.4016666666666667E-2</v>
      </c>
      <c r="AB76" s="70">
        <f t="shared" si="18"/>
        <v>124082</v>
      </c>
      <c r="AC76" s="70">
        <f t="shared" si="19"/>
        <v>115918</v>
      </c>
    </row>
    <row r="77" spans="1:29" ht="30" x14ac:dyDescent="0.25">
      <c r="A77" s="4" t="s">
        <v>198</v>
      </c>
      <c r="B77" s="5">
        <v>80</v>
      </c>
      <c r="C77" s="16" t="s">
        <v>163</v>
      </c>
      <c r="D77" s="7" t="s">
        <v>74</v>
      </c>
      <c r="E77" s="17" t="s">
        <v>7</v>
      </c>
      <c r="F77" s="76">
        <v>12</v>
      </c>
      <c r="G77" s="112" t="s">
        <v>61</v>
      </c>
      <c r="H77" s="76" t="s">
        <v>73</v>
      </c>
      <c r="I77" s="26">
        <v>150000</v>
      </c>
      <c r="J77" s="26">
        <v>0</v>
      </c>
      <c r="K77" s="26">
        <f t="shared" si="32"/>
        <v>150000</v>
      </c>
      <c r="L77" s="27">
        <f t="shared" si="33"/>
        <v>1800000</v>
      </c>
      <c r="M77" s="76" t="s">
        <v>196</v>
      </c>
      <c r="N77" s="26">
        <v>154000</v>
      </c>
      <c r="O77" s="103">
        <f t="shared" si="37"/>
        <v>2.5974025974025983E-2</v>
      </c>
      <c r="P77" s="26">
        <v>0</v>
      </c>
      <c r="Q77" s="26">
        <f t="shared" si="34"/>
        <v>154000</v>
      </c>
      <c r="R77" s="27">
        <f t="shared" si="35"/>
        <v>1848000</v>
      </c>
      <c r="S77" s="76" t="s">
        <v>203</v>
      </c>
      <c r="T77" s="26">
        <v>142000</v>
      </c>
      <c r="U77" s="103">
        <f t="shared" si="38"/>
        <v>-5.6338028169014009E-2</v>
      </c>
      <c r="V77" s="26">
        <v>0</v>
      </c>
      <c r="W77" s="26">
        <f t="shared" si="36"/>
        <v>142000</v>
      </c>
      <c r="X77" s="27">
        <f t="shared" si="29"/>
        <v>21868000000</v>
      </c>
      <c r="Y77" s="68">
        <f t="shared" si="15"/>
        <v>148667</v>
      </c>
      <c r="Z77" s="68">
        <f t="shared" si="16"/>
        <v>4989</v>
      </c>
      <c r="AA77" s="69">
        <f t="shared" si="17"/>
        <v>3.3558220721478203E-2</v>
      </c>
      <c r="AB77" s="70">
        <f t="shared" si="18"/>
        <v>153656</v>
      </c>
      <c r="AC77" s="70">
        <f t="shared" si="19"/>
        <v>143678</v>
      </c>
    </row>
    <row r="78" spans="1:29" ht="30.75" thickBot="1" x14ac:dyDescent="0.3">
      <c r="A78" s="4" t="s">
        <v>197</v>
      </c>
      <c r="B78" s="5">
        <v>81</v>
      </c>
      <c r="C78" s="18" t="s">
        <v>98</v>
      </c>
      <c r="D78" s="20" t="s">
        <v>188</v>
      </c>
      <c r="E78" s="20" t="s">
        <v>7</v>
      </c>
      <c r="F78" s="19">
        <v>1</v>
      </c>
      <c r="G78" s="112" t="s">
        <v>61</v>
      </c>
      <c r="H78" s="74" t="s">
        <v>189</v>
      </c>
      <c r="I78" s="107">
        <v>252101</v>
      </c>
      <c r="J78" s="107">
        <f>+I78*19%</f>
        <v>47899.19</v>
      </c>
      <c r="K78" s="107">
        <v>300000</v>
      </c>
      <c r="L78" s="107">
        <f>+K78*F78</f>
        <v>300000</v>
      </c>
      <c r="M78" s="72" t="s">
        <v>190</v>
      </c>
      <c r="N78" s="107">
        <v>280000</v>
      </c>
      <c r="O78" s="104">
        <f t="shared" si="37"/>
        <v>9.9639285714285708E-2</v>
      </c>
      <c r="P78" s="107">
        <f>+N78*19%</f>
        <v>53200</v>
      </c>
      <c r="Q78" s="107">
        <f>+P78+N78</f>
        <v>333200</v>
      </c>
      <c r="R78" s="27">
        <f t="shared" si="35"/>
        <v>333200</v>
      </c>
      <c r="S78" s="43" t="s">
        <v>191</v>
      </c>
      <c r="T78" s="107">
        <v>260000</v>
      </c>
      <c r="U78" s="104">
        <f t="shared" si="38"/>
        <v>3.0380769230769267E-2</v>
      </c>
      <c r="V78" s="107">
        <f>+T78*19%</f>
        <v>49400</v>
      </c>
      <c r="W78" s="107">
        <f t="shared" si="36"/>
        <v>309400</v>
      </c>
      <c r="X78" s="107">
        <f>+W78*F78</f>
        <v>309400</v>
      </c>
      <c r="Y78" s="68">
        <f t="shared" si="15"/>
        <v>314200</v>
      </c>
      <c r="Z78" s="68">
        <f t="shared" si="16"/>
        <v>13972</v>
      </c>
      <c r="AA78" s="69">
        <f t="shared" si="17"/>
        <v>4.4468491406747294E-2</v>
      </c>
      <c r="AB78" s="70">
        <f t="shared" si="18"/>
        <v>328172</v>
      </c>
      <c r="AC78" s="70">
        <f t="shared" si="19"/>
        <v>300228</v>
      </c>
    </row>
    <row r="79" spans="1:29" ht="31.5" x14ac:dyDescent="0.25">
      <c r="A79" s="4" t="s">
        <v>199</v>
      </c>
      <c r="B79" s="5">
        <v>82</v>
      </c>
      <c r="C79" s="21" t="s">
        <v>84</v>
      </c>
      <c r="D79" s="7" t="s">
        <v>205</v>
      </c>
      <c r="E79" s="5" t="s">
        <v>7</v>
      </c>
      <c r="F79" s="10">
        <v>40</v>
      </c>
      <c r="G79" s="112" t="s">
        <v>61</v>
      </c>
      <c r="H79" s="60" t="s">
        <v>206</v>
      </c>
      <c r="I79" s="26">
        <v>20000</v>
      </c>
      <c r="J79" s="26">
        <v>0</v>
      </c>
      <c r="K79" s="26">
        <f>+I79+J79</f>
        <v>20000</v>
      </c>
      <c r="L79" s="27">
        <f>K79*F79</f>
        <v>800000</v>
      </c>
      <c r="M79" s="60" t="s">
        <v>196</v>
      </c>
      <c r="N79" s="26">
        <v>24000</v>
      </c>
      <c r="O79" s="105">
        <f t="shared" si="37"/>
        <v>0.16666666666666663</v>
      </c>
      <c r="P79" s="26">
        <v>0</v>
      </c>
      <c r="Q79" s="26">
        <f>+P79+N79</f>
        <v>24000</v>
      </c>
      <c r="R79" s="27">
        <f t="shared" si="35"/>
        <v>960000</v>
      </c>
      <c r="S79" s="76" t="s">
        <v>203</v>
      </c>
      <c r="T79" s="61">
        <v>25000</v>
      </c>
      <c r="U79" s="105">
        <f t="shared" si="38"/>
        <v>0.19999999999999996</v>
      </c>
      <c r="V79" s="26">
        <f t="shared" si="40"/>
        <v>4750</v>
      </c>
      <c r="W79" s="26">
        <f>+V79+T79</f>
        <v>29750</v>
      </c>
      <c r="X79" s="27">
        <f>+W79*F79</f>
        <v>1190000</v>
      </c>
      <c r="Y79" s="68">
        <f t="shared" si="15"/>
        <v>24583</v>
      </c>
      <c r="Z79" s="68">
        <f t="shared" si="16"/>
        <v>4002</v>
      </c>
      <c r="AA79" s="69">
        <f t="shared" si="17"/>
        <v>0.16279542773461336</v>
      </c>
      <c r="AB79" s="70">
        <f t="shared" si="18"/>
        <v>28585</v>
      </c>
      <c r="AC79" s="70">
        <f t="shared" si="19"/>
        <v>20581</v>
      </c>
    </row>
    <row r="80" spans="1:29" ht="31.5" x14ac:dyDescent="0.25">
      <c r="A80" s="4" t="s">
        <v>197</v>
      </c>
      <c r="B80" s="5">
        <v>83</v>
      </c>
      <c r="C80" s="43" t="s">
        <v>210</v>
      </c>
      <c r="D80" s="7" t="s">
        <v>220</v>
      </c>
      <c r="E80" s="63" t="s">
        <v>65</v>
      </c>
      <c r="F80" s="63">
        <v>2</v>
      </c>
      <c r="G80" s="112" t="s">
        <v>61</v>
      </c>
      <c r="H80" s="60" t="s">
        <v>251</v>
      </c>
      <c r="I80" s="61">
        <v>4538</v>
      </c>
      <c r="J80" s="61">
        <f>+I80*19%</f>
        <v>862.22</v>
      </c>
      <c r="K80" s="61">
        <f>+J80+I80</f>
        <v>5400.22</v>
      </c>
      <c r="L80" s="27">
        <f>+K80*F80</f>
        <v>10800.44</v>
      </c>
      <c r="M80" s="60" t="s">
        <v>196</v>
      </c>
      <c r="N80" s="61">
        <v>5000</v>
      </c>
      <c r="O80" s="103">
        <f t="shared" si="37"/>
        <v>9.2400000000000038E-2</v>
      </c>
      <c r="P80" s="26">
        <f t="shared" ref="P80:P91" si="41">+N80*19%</f>
        <v>950</v>
      </c>
      <c r="Q80" s="26">
        <f t="shared" ref="Q80:Q90" si="42">+P80+N80</f>
        <v>5950</v>
      </c>
      <c r="R80" s="27">
        <f>Q80*F80</f>
        <v>11900</v>
      </c>
      <c r="S80" s="76" t="s">
        <v>203</v>
      </c>
      <c r="T80" s="61">
        <v>4600</v>
      </c>
      <c r="U80" s="103">
        <f t="shared" si="38"/>
        <v>1.3478260869565273E-2</v>
      </c>
      <c r="V80" s="26">
        <f t="shared" ref="V80:V90" si="43">+T80*19%</f>
        <v>874</v>
      </c>
      <c r="W80" s="26">
        <f t="shared" ref="W80:W90" si="44">+V80+T80</f>
        <v>5474</v>
      </c>
      <c r="X80" s="27">
        <f t="shared" ref="X80:X90" si="45">+W80*F80</f>
        <v>10948</v>
      </c>
      <c r="Y80" s="68">
        <f t="shared" si="15"/>
        <v>5608</v>
      </c>
      <c r="Z80" s="68">
        <f t="shared" si="16"/>
        <v>244</v>
      </c>
      <c r="AA80" s="69">
        <f t="shared" si="17"/>
        <v>4.3509272467902996E-2</v>
      </c>
      <c r="AB80" s="70">
        <f t="shared" si="18"/>
        <v>5852</v>
      </c>
      <c r="AC80" s="70">
        <f t="shared" si="19"/>
        <v>5364</v>
      </c>
    </row>
    <row r="81" spans="1:29" ht="31.5" x14ac:dyDescent="0.25">
      <c r="A81" s="4" t="s">
        <v>197</v>
      </c>
      <c r="B81" s="5">
        <v>84</v>
      </c>
      <c r="C81" s="43" t="s">
        <v>211</v>
      </c>
      <c r="D81" s="7" t="s">
        <v>245</v>
      </c>
      <c r="E81" s="63" t="s">
        <v>65</v>
      </c>
      <c r="F81" s="63">
        <v>2</v>
      </c>
      <c r="G81" s="112" t="s">
        <v>61</v>
      </c>
      <c r="H81" s="60" t="s">
        <v>252</v>
      </c>
      <c r="I81" s="61">
        <v>5386</v>
      </c>
      <c r="J81" s="61">
        <f t="shared" ref="J81:J91" si="46">+I81*19%</f>
        <v>1023.34</v>
      </c>
      <c r="K81" s="61">
        <f t="shared" ref="K81:K91" si="47">+J81+I81</f>
        <v>6409.34</v>
      </c>
      <c r="L81" s="27">
        <f>+K81*F81</f>
        <v>12818.68</v>
      </c>
      <c r="M81" s="60" t="s">
        <v>196</v>
      </c>
      <c r="N81" s="61">
        <v>5800</v>
      </c>
      <c r="O81" s="103">
        <f t="shared" si="37"/>
        <v>7.1379310344827585E-2</v>
      </c>
      <c r="P81" s="26">
        <f t="shared" si="41"/>
        <v>1102</v>
      </c>
      <c r="Q81" s="26">
        <f t="shared" si="42"/>
        <v>6902</v>
      </c>
      <c r="R81" s="27">
        <f t="shared" ref="R80:R90" si="48">+Q81*F81</f>
        <v>13804</v>
      </c>
      <c r="S81" s="76" t="s">
        <v>203</v>
      </c>
      <c r="T81" s="61">
        <v>5700</v>
      </c>
      <c r="U81" s="103">
        <f t="shared" si="38"/>
        <v>5.508771929824563E-2</v>
      </c>
      <c r="V81" s="26">
        <f t="shared" si="43"/>
        <v>1083</v>
      </c>
      <c r="W81" s="26">
        <f t="shared" si="44"/>
        <v>6783</v>
      </c>
      <c r="X81" s="27">
        <f t="shared" si="45"/>
        <v>13566</v>
      </c>
      <c r="Y81" s="68">
        <f t="shared" ref="Y81:Y91" si="49">+ROUND(AVERAGE(W81,Q81,K81),0)</f>
        <v>6698</v>
      </c>
      <c r="Z81" s="68">
        <f t="shared" ref="Z81:Z91" si="50">+ROUND(STDEVP(W81,Q81,K81),0)</f>
        <v>210</v>
      </c>
      <c r="AA81" s="69">
        <f t="shared" ref="AA81:AA91" si="51">+Z81/Y81</f>
        <v>3.1352642579874593E-2</v>
      </c>
      <c r="AB81" s="70">
        <f t="shared" ref="AB81:AB91" si="52">+Y81+Z81</f>
        <v>6908</v>
      </c>
      <c r="AC81" s="70">
        <f t="shared" ref="AC81:AC91" si="53">+Y81-Z81</f>
        <v>6488</v>
      </c>
    </row>
    <row r="82" spans="1:29" ht="31.5" x14ac:dyDescent="0.25">
      <c r="A82" s="4" t="s">
        <v>197</v>
      </c>
      <c r="B82" s="5">
        <v>85</v>
      </c>
      <c r="C82" s="43" t="s">
        <v>212</v>
      </c>
      <c r="D82" s="7" t="s">
        <v>221</v>
      </c>
      <c r="E82" s="63" t="s">
        <v>65</v>
      </c>
      <c r="F82" s="63">
        <v>3</v>
      </c>
      <c r="G82" s="112" t="s">
        <v>61</v>
      </c>
      <c r="H82" s="60" t="s">
        <v>253</v>
      </c>
      <c r="I82" s="61">
        <v>4874</v>
      </c>
      <c r="J82" s="61">
        <f t="shared" si="46"/>
        <v>926.06000000000006</v>
      </c>
      <c r="K82" s="61">
        <f t="shared" si="47"/>
        <v>5800.06</v>
      </c>
      <c r="L82" s="27">
        <f t="shared" ref="L80:L90" si="54">+K82*F82</f>
        <v>17400.18</v>
      </c>
      <c r="M82" s="60" t="s">
        <v>196</v>
      </c>
      <c r="N82" s="61">
        <v>5000</v>
      </c>
      <c r="O82" s="103">
        <f t="shared" si="37"/>
        <v>2.52E-2</v>
      </c>
      <c r="P82" s="26">
        <f t="shared" si="41"/>
        <v>950</v>
      </c>
      <c r="Q82" s="26">
        <f t="shared" si="42"/>
        <v>5950</v>
      </c>
      <c r="R82" s="27">
        <f t="shared" si="48"/>
        <v>17850</v>
      </c>
      <c r="S82" s="76" t="s">
        <v>203</v>
      </c>
      <c r="T82" s="61">
        <v>4500</v>
      </c>
      <c r="U82" s="103">
        <f t="shared" si="38"/>
        <v>-8.3111111111111136E-2</v>
      </c>
      <c r="V82" s="26">
        <f t="shared" si="43"/>
        <v>855</v>
      </c>
      <c r="W82" s="26">
        <f t="shared" si="44"/>
        <v>5355</v>
      </c>
      <c r="X82" s="27">
        <f t="shared" si="45"/>
        <v>16065</v>
      </c>
      <c r="Y82" s="68">
        <f t="shared" si="49"/>
        <v>5702</v>
      </c>
      <c r="Z82" s="68">
        <f t="shared" si="50"/>
        <v>253</v>
      </c>
      <c r="AA82" s="69">
        <f t="shared" si="51"/>
        <v>4.4370396352157136E-2</v>
      </c>
      <c r="AB82" s="70">
        <f t="shared" si="52"/>
        <v>5955</v>
      </c>
      <c r="AC82" s="70">
        <f t="shared" si="53"/>
        <v>5449</v>
      </c>
    </row>
    <row r="83" spans="1:29" ht="31.5" x14ac:dyDescent="0.25">
      <c r="A83" s="4" t="s">
        <v>197</v>
      </c>
      <c r="B83" s="5">
        <v>86</v>
      </c>
      <c r="C83" s="43" t="s">
        <v>213</v>
      </c>
      <c r="D83" s="7" t="s">
        <v>222</v>
      </c>
      <c r="E83" s="63" t="s">
        <v>65</v>
      </c>
      <c r="F83" s="63">
        <v>3</v>
      </c>
      <c r="G83" s="112" t="s">
        <v>61</v>
      </c>
      <c r="H83" s="60" t="s">
        <v>254</v>
      </c>
      <c r="I83" s="61">
        <v>4202</v>
      </c>
      <c r="J83" s="61">
        <f t="shared" si="46"/>
        <v>798.38</v>
      </c>
      <c r="K83" s="61">
        <f t="shared" si="47"/>
        <v>5000.38</v>
      </c>
      <c r="L83" s="27">
        <f t="shared" si="54"/>
        <v>15001.14</v>
      </c>
      <c r="M83" s="60" t="s">
        <v>196</v>
      </c>
      <c r="N83" s="61">
        <v>4600</v>
      </c>
      <c r="O83" s="103">
        <f t="shared" si="37"/>
        <v>8.6521739130434816E-2</v>
      </c>
      <c r="P83" s="26">
        <f t="shared" si="41"/>
        <v>874</v>
      </c>
      <c r="Q83" s="26">
        <f t="shared" si="42"/>
        <v>5474</v>
      </c>
      <c r="R83" s="27">
        <f t="shared" si="48"/>
        <v>16422</v>
      </c>
      <c r="S83" s="76" t="s">
        <v>203</v>
      </c>
      <c r="T83" s="61">
        <v>4100</v>
      </c>
      <c r="U83" s="103">
        <f t="shared" si="38"/>
        <v>-2.4878048780487827E-2</v>
      </c>
      <c r="V83" s="26">
        <f t="shared" si="43"/>
        <v>779</v>
      </c>
      <c r="W83" s="26">
        <f t="shared" si="44"/>
        <v>4879</v>
      </c>
      <c r="X83" s="27">
        <f t="shared" si="45"/>
        <v>14637</v>
      </c>
      <c r="Y83" s="68">
        <f t="shared" si="49"/>
        <v>5118</v>
      </c>
      <c r="Z83" s="68">
        <f t="shared" si="50"/>
        <v>257</v>
      </c>
      <c r="AA83" s="69">
        <f t="shared" si="51"/>
        <v>5.0214927706135212E-2</v>
      </c>
      <c r="AB83" s="70">
        <f t="shared" si="52"/>
        <v>5375</v>
      </c>
      <c r="AC83" s="70">
        <f t="shared" si="53"/>
        <v>4861</v>
      </c>
    </row>
    <row r="84" spans="1:29" ht="31.5" x14ac:dyDescent="0.25">
      <c r="A84" s="4" t="s">
        <v>197</v>
      </c>
      <c r="B84" s="5">
        <v>87</v>
      </c>
      <c r="C84" s="43" t="s">
        <v>214</v>
      </c>
      <c r="D84" s="7" t="s">
        <v>223</v>
      </c>
      <c r="E84" s="63" t="s">
        <v>65</v>
      </c>
      <c r="F84" s="63">
        <v>3</v>
      </c>
      <c r="G84" s="112" t="s">
        <v>61</v>
      </c>
      <c r="H84" s="60" t="s">
        <v>255</v>
      </c>
      <c r="I84" s="61">
        <v>4958</v>
      </c>
      <c r="J84" s="61">
        <f t="shared" si="46"/>
        <v>942.02</v>
      </c>
      <c r="K84" s="61">
        <f t="shared" si="47"/>
        <v>5900.02</v>
      </c>
      <c r="L84" s="27">
        <f t="shared" si="54"/>
        <v>17700.060000000001</v>
      </c>
      <c r="M84" s="60" t="s">
        <v>196</v>
      </c>
      <c r="N84" s="61">
        <v>5700</v>
      </c>
      <c r="O84" s="103">
        <f t="shared" si="37"/>
        <v>0.13017543859649128</v>
      </c>
      <c r="P84" s="26">
        <f t="shared" si="41"/>
        <v>1083</v>
      </c>
      <c r="Q84" s="26">
        <f t="shared" si="42"/>
        <v>6783</v>
      </c>
      <c r="R84" s="27">
        <f t="shared" si="48"/>
        <v>20349</v>
      </c>
      <c r="S84" s="76" t="s">
        <v>203</v>
      </c>
      <c r="T84" s="61">
        <v>4300</v>
      </c>
      <c r="U84" s="103">
        <f t="shared" si="38"/>
        <v>-0.15302325581395348</v>
      </c>
      <c r="V84" s="26">
        <f t="shared" si="43"/>
        <v>817</v>
      </c>
      <c r="W84" s="26">
        <f t="shared" si="44"/>
        <v>5117</v>
      </c>
      <c r="X84" s="27">
        <f t="shared" si="45"/>
        <v>15351</v>
      </c>
      <c r="Y84" s="68">
        <f t="shared" si="49"/>
        <v>5933</v>
      </c>
      <c r="Z84" s="68">
        <f t="shared" si="50"/>
        <v>681</v>
      </c>
      <c r="AA84" s="69">
        <f t="shared" si="51"/>
        <v>0.11478172931063543</v>
      </c>
      <c r="AB84" s="70">
        <f t="shared" si="52"/>
        <v>6614</v>
      </c>
      <c r="AC84" s="70">
        <f t="shared" si="53"/>
        <v>5252</v>
      </c>
    </row>
    <row r="85" spans="1:29" ht="31.5" x14ac:dyDescent="0.25">
      <c r="A85" s="4" t="s">
        <v>197</v>
      </c>
      <c r="B85" s="5">
        <v>88</v>
      </c>
      <c r="C85" s="43" t="s">
        <v>215</v>
      </c>
      <c r="D85" s="7" t="s">
        <v>224</v>
      </c>
      <c r="E85" s="63" t="s">
        <v>65</v>
      </c>
      <c r="F85" s="63">
        <v>2</v>
      </c>
      <c r="G85" s="112" t="s">
        <v>61</v>
      </c>
      <c r="H85" s="60" t="s">
        <v>246</v>
      </c>
      <c r="I85" s="61">
        <v>2941</v>
      </c>
      <c r="J85" s="61">
        <f t="shared" si="46"/>
        <v>558.79</v>
      </c>
      <c r="K85" s="61">
        <f t="shared" si="47"/>
        <v>3499.79</v>
      </c>
      <c r="L85" s="27">
        <f t="shared" si="54"/>
        <v>6999.58</v>
      </c>
      <c r="M85" s="60" t="s">
        <v>196</v>
      </c>
      <c r="N85" s="61">
        <v>3500</v>
      </c>
      <c r="O85" s="103">
        <f t="shared" si="37"/>
        <v>0.1597142857142857</v>
      </c>
      <c r="P85" s="26">
        <f t="shared" si="41"/>
        <v>665</v>
      </c>
      <c r="Q85" s="26">
        <f t="shared" si="42"/>
        <v>4165</v>
      </c>
      <c r="R85" s="27">
        <f t="shared" si="48"/>
        <v>8330</v>
      </c>
      <c r="S85" s="76" t="s">
        <v>203</v>
      </c>
      <c r="T85" s="61">
        <v>2700</v>
      </c>
      <c r="U85" s="103">
        <f t="shared" si="38"/>
        <v>-8.9259259259259149E-2</v>
      </c>
      <c r="V85" s="26">
        <f t="shared" si="43"/>
        <v>513</v>
      </c>
      <c r="W85" s="26">
        <f t="shared" si="44"/>
        <v>3213</v>
      </c>
      <c r="X85" s="27">
        <f t="shared" si="45"/>
        <v>6426</v>
      </c>
      <c r="Y85" s="68">
        <f t="shared" si="49"/>
        <v>3626</v>
      </c>
      <c r="Z85" s="68">
        <f t="shared" si="50"/>
        <v>399</v>
      </c>
      <c r="AA85" s="69">
        <f t="shared" si="51"/>
        <v>0.11003861003861004</v>
      </c>
      <c r="AB85" s="70">
        <f t="shared" si="52"/>
        <v>4025</v>
      </c>
      <c r="AC85" s="70">
        <f t="shared" si="53"/>
        <v>3227</v>
      </c>
    </row>
    <row r="86" spans="1:29" ht="31.5" x14ac:dyDescent="0.25">
      <c r="A86" s="4" t="s">
        <v>197</v>
      </c>
      <c r="B86" s="5">
        <v>89</v>
      </c>
      <c r="C86" s="43" t="s">
        <v>216</v>
      </c>
      <c r="D86" s="7" t="s">
        <v>225</v>
      </c>
      <c r="E86" s="63" t="s">
        <v>65</v>
      </c>
      <c r="F86" s="63">
        <v>3</v>
      </c>
      <c r="G86" s="112" t="s">
        <v>61</v>
      </c>
      <c r="H86" s="60" t="s">
        <v>247</v>
      </c>
      <c r="I86" s="61">
        <v>3234</v>
      </c>
      <c r="J86" s="61">
        <f t="shared" si="46"/>
        <v>614.46</v>
      </c>
      <c r="K86" s="61">
        <f t="shared" si="47"/>
        <v>3848.46</v>
      </c>
      <c r="L86" s="27">
        <f t="shared" si="54"/>
        <v>11545.380000000001</v>
      </c>
      <c r="M86" s="60" t="s">
        <v>196</v>
      </c>
      <c r="N86" s="61">
        <v>4000</v>
      </c>
      <c r="O86" s="103">
        <f t="shared" si="37"/>
        <v>0.1915</v>
      </c>
      <c r="P86" s="26">
        <f t="shared" si="41"/>
        <v>760</v>
      </c>
      <c r="Q86" s="26">
        <f t="shared" si="42"/>
        <v>4760</v>
      </c>
      <c r="R86" s="27">
        <f t="shared" si="48"/>
        <v>14280</v>
      </c>
      <c r="S86" s="76" t="s">
        <v>203</v>
      </c>
      <c r="T86" s="61">
        <v>3150</v>
      </c>
      <c r="U86" s="103">
        <f t="shared" si="38"/>
        <v>-2.6666666666666616E-2</v>
      </c>
      <c r="V86" s="26">
        <f t="shared" si="43"/>
        <v>598.5</v>
      </c>
      <c r="W86" s="26">
        <f t="shared" si="44"/>
        <v>3748.5</v>
      </c>
      <c r="X86" s="27">
        <f t="shared" si="45"/>
        <v>11245.5</v>
      </c>
      <c r="Y86" s="68">
        <f t="shared" si="49"/>
        <v>4119</v>
      </c>
      <c r="Z86" s="68">
        <f t="shared" si="50"/>
        <v>455</v>
      </c>
      <c r="AA86" s="69">
        <f t="shared" si="51"/>
        <v>0.11046370478271425</v>
      </c>
      <c r="AB86" s="70">
        <f t="shared" si="52"/>
        <v>4574</v>
      </c>
      <c r="AC86" s="70">
        <f t="shared" si="53"/>
        <v>3664</v>
      </c>
    </row>
    <row r="87" spans="1:29" ht="31.5" x14ac:dyDescent="0.25">
      <c r="A87" s="4" t="s">
        <v>197</v>
      </c>
      <c r="B87" s="5">
        <v>90</v>
      </c>
      <c r="C87" s="43" t="s">
        <v>217</v>
      </c>
      <c r="D87" s="7" t="s">
        <v>207</v>
      </c>
      <c r="E87" s="63" t="s">
        <v>65</v>
      </c>
      <c r="F87" s="63">
        <v>1</v>
      </c>
      <c r="G87" s="112" t="s">
        <v>61</v>
      </c>
      <c r="H87" s="60" t="s">
        <v>248</v>
      </c>
      <c r="I87" s="61">
        <v>5462</v>
      </c>
      <c r="J87" s="61">
        <f t="shared" si="46"/>
        <v>1037.78</v>
      </c>
      <c r="K87" s="61">
        <f t="shared" si="47"/>
        <v>6499.78</v>
      </c>
      <c r="L87" s="27">
        <f t="shared" si="54"/>
        <v>6499.78</v>
      </c>
      <c r="M87" s="60" t="s">
        <v>196</v>
      </c>
      <c r="N87" s="61">
        <v>7300</v>
      </c>
      <c r="O87" s="103">
        <f t="shared" si="37"/>
        <v>0.25178082191780826</v>
      </c>
      <c r="P87" s="26">
        <f t="shared" si="41"/>
        <v>1387</v>
      </c>
      <c r="Q87" s="26">
        <f t="shared" si="42"/>
        <v>8687</v>
      </c>
      <c r="R87" s="27">
        <f t="shared" si="48"/>
        <v>8687</v>
      </c>
      <c r="S87" s="76" t="s">
        <v>203</v>
      </c>
      <c r="T87" s="61">
        <v>6000</v>
      </c>
      <c r="U87" s="103">
        <f t="shared" si="38"/>
        <v>8.9666666666666672E-2</v>
      </c>
      <c r="V87" s="26">
        <f t="shared" si="43"/>
        <v>1140</v>
      </c>
      <c r="W87" s="26">
        <f t="shared" si="44"/>
        <v>7140</v>
      </c>
      <c r="X87" s="27">
        <f t="shared" si="45"/>
        <v>7140</v>
      </c>
      <c r="Y87" s="68">
        <f t="shared" si="49"/>
        <v>7442</v>
      </c>
      <c r="Z87" s="68">
        <f t="shared" si="50"/>
        <v>918</v>
      </c>
      <c r="AA87" s="69">
        <f t="shared" si="51"/>
        <v>0.12335393711367912</v>
      </c>
      <c r="AB87" s="70">
        <f t="shared" si="52"/>
        <v>8360</v>
      </c>
      <c r="AC87" s="70">
        <f t="shared" si="53"/>
        <v>6524</v>
      </c>
    </row>
    <row r="88" spans="1:29" ht="31.5" x14ac:dyDescent="0.25">
      <c r="A88" s="4" t="s">
        <v>197</v>
      </c>
      <c r="B88" s="5">
        <v>91</v>
      </c>
      <c r="C88" s="43" t="s">
        <v>218</v>
      </c>
      <c r="D88" s="7" t="s">
        <v>208</v>
      </c>
      <c r="E88" s="63" t="s">
        <v>65</v>
      </c>
      <c r="F88" s="63">
        <v>1</v>
      </c>
      <c r="G88" s="112" t="s">
        <v>61</v>
      </c>
      <c r="H88" s="60" t="s">
        <v>249</v>
      </c>
      <c r="I88" s="61">
        <v>21765</v>
      </c>
      <c r="J88" s="61">
        <f t="shared" si="46"/>
        <v>4135.3500000000004</v>
      </c>
      <c r="K88" s="61">
        <f t="shared" si="47"/>
        <v>25900.35</v>
      </c>
      <c r="L88" s="27">
        <f t="shared" si="54"/>
        <v>25900.35</v>
      </c>
      <c r="M88" s="60" t="s">
        <v>196</v>
      </c>
      <c r="N88" s="61">
        <v>21000</v>
      </c>
      <c r="O88" s="103">
        <f t="shared" si="37"/>
        <v>-3.6428571428571477E-2</v>
      </c>
      <c r="P88" s="26">
        <f t="shared" si="41"/>
        <v>3990</v>
      </c>
      <c r="Q88" s="26">
        <f t="shared" si="42"/>
        <v>24990</v>
      </c>
      <c r="R88" s="27">
        <f t="shared" si="48"/>
        <v>24990</v>
      </c>
      <c r="S88" s="76" t="s">
        <v>203</v>
      </c>
      <c r="T88" s="61">
        <v>17000</v>
      </c>
      <c r="U88" s="103">
        <f t="shared" si="38"/>
        <v>-0.2802941176470588</v>
      </c>
      <c r="V88" s="26">
        <f t="shared" si="43"/>
        <v>3230</v>
      </c>
      <c r="W88" s="26">
        <f t="shared" si="44"/>
        <v>20230</v>
      </c>
      <c r="X88" s="27">
        <f t="shared" si="45"/>
        <v>20230</v>
      </c>
      <c r="Y88" s="68">
        <f t="shared" si="49"/>
        <v>23707</v>
      </c>
      <c r="Z88" s="68">
        <f t="shared" si="50"/>
        <v>2486</v>
      </c>
      <c r="AA88" s="69">
        <f t="shared" si="51"/>
        <v>0.1048635424136331</v>
      </c>
      <c r="AB88" s="70">
        <f t="shared" si="52"/>
        <v>26193</v>
      </c>
      <c r="AC88" s="70">
        <f t="shared" si="53"/>
        <v>21221</v>
      </c>
    </row>
    <row r="89" spans="1:29" ht="31.5" x14ac:dyDescent="0.25">
      <c r="A89" s="4" t="s">
        <v>197</v>
      </c>
      <c r="B89" s="5">
        <v>92</v>
      </c>
      <c r="C89" s="43" t="s">
        <v>219</v>
      </c>
      <c r="D89" s="7" t="s">
        <v>209</v>
      </c>
      <c r="E89" s="63" t="s">
        <v>65</v>
      </c>
      <c r="F89" s="63">
        <v>1</v>
      </c>
      <c r="G89" s="112" t="s">
        <v>61</v>
      </c>
      <c r="H89" s="60" t="s">
        <v>250</v>
      </c>
      <c r="I89" s="61">
        <v>4034</v>
      </c>
      <c r="J89" s="61">
        <f t="shared" si="46"/>
        <v>766.46</v>
      </c>
      <c r="K89" s="61">
        <f t="shared" si="47"/>
        <v>4800.46</v>
      </c>
      <c r="L89" s="27">
        <f t="shared" si="54"/>
        <v>4800.46</v>
      </c>
      <c r="M89" s="60" t="s">
        <v>196</v>
      </c>
      <c r="N89" s="61">
        <v>4200</v>
      </c>
      <c r="O89" s="103">
        <f t="shared" si="37"/>
        <v>3.9523809523809517E-2</v>
      </c>
      <c r="P89" s="26">
        <f t="shared" si="41"/>
        <v>798</v>
      </c>
      <c r="Q89" s="26">
        <f t="shared" si="42"/>
        <v>4998</v>
      </c>
      <c r="R89" s="27">
        <f t="shared" si="48"/>
        <v>4998</v>
      </c>
      <c r="S89" s="76" t="s">
        <v>203</v>
      </c>
      <c r="T89" s="61">
        <v>4800</v>
      </c>
      <c r="U89" s="103">
        <f t="shared" si="38"/>
        <v>0.1595833333333333</v>
      </c>
      <c r="V89" s="26">
        <f t="shared" si="43"/>
        <v>912</v>
      </c>
      <c r="W89" s="26">
        <f t="shared" si="44"/>
        <v>5712</v>
      </c>
      <c r="X89" s="27">
        <f t="shared" si="45"/>
        <v>5712</v>
      </c>
      <c r="Y89" s="68">
        <f t="shared" si="49"/>
        <v>5170</v>
      </c>
      <c r="Z89" s="68">
        <f t="shared" si="50"/>
        <v>392</v>
      </c>
      <c r="AA89" s="69">
        <f t="shared" si="51"/>
        <v>7.582205029013539E-2</v>
      </c>
      <c r="AB89" s="70">
        <f t="shared" si="52"/>
        <v>5562</v>
      </c>
      <c r="AC89" s="70">
        <f t="shared" si="53"/>
        <v>4778</v>
      </c>
    </row>
    <row r="90" spans="1:29" ht="32.25" thickBot="1" x14ac:dyDescent="0.3">
      <c r="B90" s="5">
        <v>93</v>
      </c>
      <c r="C90" s="71" t="s">
        <v>230</v>
      </c>
      <c r="D90" s="72" t="s">
        <v>231</v>
      </c>
      <c r="E90" s="73" t="s">
        <v>7</v>
      </c>
      <c r="F90" s="74">
        <v>40</v>
      </c>
      <c r="G90" s="114" t="s">
        <v>61</v>
      </c>
      <c r="H90" s="76" t="s">
        <v>232</v>
      </c>
      <c r="I90" s="61">
        <v>50000</v>
      </c>
      <c r="J90" s="61">
        <f t="shared" si="46"/>
        <v>9500</v>
      </c>
      <c r="K90" s="61">
        <f t="shared" si="47"/>
        <v>59500</v>
      </c>
      <c r="L90" s="27">
        <f t="shared" si="54"/>
        <v>2380000</v>
      </c>
      <c r="M90" s="60" t="s">
        <v>196</v>
      </c>
      <c r="N90" s="61">
        <v>52500</v>
      </c>
      <c r="O90" s="106">
        <f t="shared" si="37"/>
        <v>4.7619047619047672E-2</v>
      </c>
      <c r="P90" s="26">
        <f t="shared" si="41"/>
        <v>9975</v>
      </c>
      <c r="Q90" s="26">
        <f t="shared" si="42"/>
        <v>62475</v>
      </c>
      <c r="R90" s="27">
        <f t="shared" si="48"/>
        <v>2499000</v>
      </c>
      <c r="S90" s="76" t="s">
        <v>203</v>
      </c>
      <c r="T90" s="61">
        <v>55000</v>
      </c>
      <c r="U90" s="106">
        <f t="shared" si="38"/>
        <v>9.0909090909090939E-2</v>
      </c>
      <c r="V90" s="26">
        <f t="shared" si="43"/>
        <v>10450</v>
      </c>
      <c r="W90" s="26">
        <f t="shared" si="44"/>
        <v>65450</v>
      </c>
      <c r="X90" s="27">
        <f t="shared" si="45"/>
        <v>2618000</v>
      </c>
      <c r="Y90" s="68">
        <f t="shared" si="49"/>
        <v>62475</v>
      </c>
      <c r="Z90" s="68">
        <f t="shared" si="50"/>
        <v>2429</v>
      </c>
      <c r="AA90" s="69">
        <f t="shared" si="51"/>
        <v>3.8879551820728289E-2</v>
      </c>
      <c r="AB90" s="70">
        <f t="shared" si="52"/>
        <v>64904</v>
      </c>
      <c r="AC90" s="70">
        <f t="shared" si="53"/>
        <v>60046</v>
      </c>
    </row>
    <row r="91" spans="1:29" ht="45" x14ac:dyDescent="0.25">
      <c r="B91" s="5">
        <v>94</v>
      </c>
      <c r="C91" s="123" t="s">
        <v>237</v>
      </c>
      <c r="D91" s="123" t="s">
        <v>238</v>
      </c>
      <c r="E91" s="63" t="s">
        <v>7</v>
      </c>
      <c r="F91" s="63">
        <v>40</v>
      </c>
      <c r="G91" s="115" t="s">
        <v>61</v>
      </c>
      <c r="H91" s="125" t="s">
        <v>239</v>
      </c>
      <c r="I91" s="108">
        <v>10928</v>
      </c>
      <c r="J91" s="61">
        <f t="shared" si="46"/>
        <v>2076.3200000000002</v>
      </c>
      <c r="K91" s="61">
        <f t="shared" si="47"/>
        <v>13004.32</v>
      </c>
      <c r="L91" s="126">
        <v>520172.79999999999</v>
      </c>
      <c r="M91" s="125" t="s">
        <v>240</v>
      </c>
      <c r="N91" s="108">
        <v>15000</v>
      </c>
      <c r="O91" s="57"/>
      <c r="P91" s="26">
        <f t="shared" si="41"/>
        <v>2850</v>
      </c>
      <c r="Q91" s="109">
        <v>17850</v>
      </c>
      <c r="R91" s="109">
        <v>714000</v>
      </c>
      <c r="S91" s="125" t="s">
        <v>241</v>
      </c>
      <c r="T91" s="108">
        <v>18200</v>
      </c>
      <c r="U91" s="57"/>
      <c r="V91" s="128">
        <v>3458</v>
      </c>
      <c r="W91" s="128">
        <v>21658</v>
      </c>
      <c r="X91" s="128">
        <v>866320</v>
      </c>
      <c r="Y91" s="68">
        <f t="shared" si="49"/>
        <v>17504</v>
      </c>
      <c r="Z91" s="68">
        <f t="shared" si="50"/>
        <v>3541</v>
      </c>
      <c r="AA91" s="69">
        <f t="shared" si="51"/>
        <v>0.20229661791590495</v>
      </c>
      <c r="AB91" s="70">
        <f t="shared" si="52"/>
        <v>21045</v>
      </c>
      <c r="AC91" s="70">
        <f t="shared" si="53"/>
        <v>13963</v>
      </c>
    </row>
    <row r="93" spans="1:29" x14ac:dyDescent="0.25">
      <c r="D93" s="4"/>
      <c r="E93" s="4"/>
      <c r="F93" s="4"/>
      <c r="G93" s="4"/>
      <c r="H93" s="4"/>
      <c r="I93" s="4"/>
      <c r="J93" s="4"/>
      <c r="K93" s="4"/>
      <c r="L93" s="4"/>
    </row>
    <row r="96" spans="1:29" x14ac:dyDescent="0.25">
      <c r="B96" s="95" t="s">
        <v>233</v>
      </c>
      <c r="C96" s="95"/>
      <c r="D96" s="95"/>
      <c r="E96" s="95"/>
      <c r="F96" s="95"/>
      <c r="G96" s="95"/>
      <c r="H96" s="95"/>
    </row>
    <row r="97" spans="2:8" ht="30" x14ac:dyDescent="0.25">
      <c r="B97" s="5">
        <v>95</v>
      </c>
      <c r="C97" s="7" t="s">
        <v>51</v>
      </c>
      <c r="D97" s="7" t="s">
        <v>187</v>
      </c>
      <c r="E97" s="12" t="s">
        <v>61</v>
      </c>
      <c r="F97" s="12" t="s">
        <v>61</v>
      </c>
      <c r="G97" s="12" t="s">
        <v>61</v>
      </c>
      <c r="H97" s="52">
        <v>8657768</v>
      </c>
    </row>
  </sheetData>
  <autoFilter ref="A5:AC91">
    <filterColumn colId="2">
      <filters>
        <filter val="costales"/>
      </filters>
    </filterColumn>
    <filterColumn colId="20">
      <filters>
        <filter val="#¡DIV/0!"/>
      </filters>
    </filterColumn>
  </autoFilter>
  <mergeCells count="8">
    <mergeCell ref="B96:H96"/>
    <mergeCell ref="M2:R4"/>
    <mergeCell ref="S2:X4"/>
    <mergeCell ref="H2:L4"/>
    <mergeCell ref="B2:B4"/>
    <mergeCell ref="C2:C4"/>
    <mergeCell ref="D2:D4"/>
    <mergeCell ref="E2:G4"/>
  </mergeCells>
  <conditionalFormatting sqref="D80:D89">
    <cfRule type="duplicateValues" dxfId="3" priority="4"/>
  </conditionalFormatting>
  <conditionalFormatting sqref="D47:D50">
    <cfRule type="duplicateValues" dxfId="2" priority="3"/>
  </conditionalFormatting>
  <conditionalFormatting sqref="C90">
    <cfRule type="duplicateValues" dxfId="1" priority="2"/>
  </conditionalFormatting>
  <conditionalFormatting sqref="D90">
    <cfRule type="duplicateValues" dxfId="0" priority="1"/>
  </conditionalFormatting>
  <dataValidations count="1">
    <dataValidation type="list" allowBlank="1" showInputMessage="1" showErrorMessage="1" sqref="E6:E77 E90">
      <formula1>"DIA,MES,UNIDAD,GLOBAL,PAQUETE"</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63"/>
  <sheetViews>
    <sheetView topLeftCell="B90" zoomScale="112" zoomScaleNormal="112" workbookViewId="0">
      <selection activeCell="J141" sqref="J141"/>
    </sheetView>
  </sheetViews>
  <sheetFormatPr baseColWidth="10" defaultColWidth="11.42578125" defaultRowHeight="15" x14ac:dyDescent="0.25"/>
  <cols>
    <col min="1" max="1" width="11.42578125" style="4"/>
    <col min="2" max="2" width="17.5703125" style="4" customWidth="1"/>
    <col min="3" max="3" width="40" style="41" customWidth="1"/>
    <col min="4" max="4" width="63.85546875" style="4" customWidth="1"/>
    <col min="5" max="5" width="15.42578125" style="4" customWidth="1"/>
    <col min="6" max="6" width="14.140625" style="4" customWidth="1"/>
    <col min="7" max="7" width="22" style="4" bestFit="1" customWidth="1"/>
    <col min="8" max="8" width="16.140625" style="46" customWidth="1"/>
    <col min="9" max="9" width="23" style="46" bestFit="1" customWidth="1"/>
    <col min="10" max="10" width="19.7109375" style="4" bestFit="1" customWidth="1"/>
    <col min="11" max="16384" width="11.42578125" style="4"/>
  </cols>
  <sheetData>
    <row r="2" spans="2:9" ht="15.75" thickBot="1" x14ac:dyDescent="0.3"/>
    <row r="3" spans="2:9" ht="15" customHeight="1" x14ac:dyDescent="0.25">
      <c r="B3" s="87" t="s">
        <v>5</v>
      </c>
      <c r="C3" s="87">
        <v>2918</v>
      </c>
      <c r="D3" s="89" t="s">
        <v>6</v>
      </c>
      <c r="E3" s="89" t="s">
        <v>85</v>
      </c>
      <c r="F3" s="89"/>
      <c r="G3" s="89"/>
      <c r="H3" s="99"/>
      <c r="I3" s="100"/>
    </row>
    <row r="4" spans="2:9" ht="15" customHeight="1" x14ac:dyDescent="0.25">
      <c r="B4" s="88"/>
      <c r="C4" s="88"/>
      <c r="D4" s="90"/>
      <c r="E4" s="90"/>
      <c r="F4" s="90"/>
      <c r="G4" s="90"/>
      <c r="H4" s="101"/>
      <c r="I4" s="102"/>
    </row>
    <row r="5" spans="2:9" ht="15" customHeight="1" x14ac:dyDescent="0.25">
      <c r="B5" s="88"/>
      <c r="C5" s="88"/>
      <c r="D5" s="90"/>
      <c r="E5" s="90"/>
      <c r="F5" s="90"/>
      <c r="G5" s="90"/>
      <c r="H5" s="101"/>
      <c r="I5" s="102"/>
    </row>
    <row r="6" spans="2:9" ht="47.25" x14ac:dyDescent="0.25">
      <c r="B6" s="62" t="s">
        <v>0</v>
      </c>
      <c r="C6" s="62" t="s">
        <v>4</v>
      </c>
      <c r="D6" s="58" t="s">
        <v>1</v>
      </c>
      <c r="E6" s="3" t="s">
        <v>2</v>
      </c>
      <c r="F6" s="3" t="s">
        <v>3</v>
      </c>
      <c r="G6" s="3" t="s">
        <v>99</v>
      </c>
      <c r="H6" s="65" t="s">
        <v>234</v>
      </c>
      <c r="I6" s="77" t="s">
        <v>104</v>
      </c>
    </row>
    <row r="7" spans="2:9" x14ac:dyDescent="0.25">
      <c r="B7" s="82" t="s">
        <v>46</v>
      </c>
      <c r="C7" s="83"/>
      <c r="D7" s="83"/>
      <c r="E7" s="83"/>
      <c r="F7" s="83"/>
      <c r="G7" s="83"/>
      <c r="H7" s="83"/>
      <c r="I7" s="84"/>
    </row>
    <row r="8" spans="2:9" ht="47.25" x14ac:dyDescent="0.25">
      <c r="B8" s="50">
        <f>+RRHH!B8</f>
        <v>1</v>
      </c>
      <c r="C8" s="60" t="str">
        <f>+RRHH!C8</f>
        <v>COORDINADOR PASTOS Y KAMETSA</v>
      </c>
      <c r="D8" s="60" t="str">
        <f>+RRHH!D8</f>
        <v>Título profesional en areas administrrativas, ciencia política, trabajo social y/o carreras a fines o profesional que pertenezcan al NBC (nucleo basico del conocimiento).</v>
      </c>
      <c r="E8" s="60" t="str">
        <f>+RRHH!E8</f>
        <v>MES</v>
      </c>
      <c r="F8" s="60">
        <f>+RRHH!F8</f>
        <v>1</v>
      </c>
      <c r="G8" s="60">
        <f>+RRHH!G8</f>
        <v>3</v>
      </c>
      <c r="H8" s="47">
        <f>+RRHH!I8</f>
        <v>4000000</v>
      </c>
      <c r="I8" s="78">
        <f t="shared" ref="I8:I15" si="0">+F8*G8*H8</f>
        <v>12000000</v>
      </c>
    </row>
    <row r="9" spans="2:9" s="35" customFormat="1" ht="46.5" customHeight="1" x14ac:dyDescent="0.25">
      <c r="B9" s="50">
        <f>+RRHH!B9</f>
        <v>2</v>
      </c>
      <c r="C9" s="60" t="str">
        <f>+RRHH!C9</f>
        <v>APOYO ADMINISTRATIVO</v>
      </c>
      <c r="D9" s="60" t="str">
        <f>+RRHH!D9</f>
        <v xml:space="preserve">tecnico o tecnlogon o estudiante  con aprovacion de mas del 50% de la carrera profesional en areas s administrrativas, ciencia política, trabajo social y/o carreras a fines </v>
      </c>
      <c r="E9" s="60" t="str">
        <f>+RRHH!E9</f>
        <v>MES</v>
      </c>
      <c r="F9" s="60">
        <f>+RRHH!F9</f>
        <v>1</v>
      </c>
      <c r="G9" s="60">
        <f>+RRHH!G9</f>
        <v>3</v>
      </c>
      <c r="H9" s="47">
        <f>+RRHH!I9</f>
        <v>2700000</v>
      </c>
      <c r="I9" s="78">
        <f t="shared" si="0"/>
        <v>8100000</v>
      </c>
    </row>
    <row r="10" spans="2:9" s="35" customFormat="1" ht="31.5" x14ac:dyDescent="0.25">
      <c r="B10" s="50">
        <f>+RRHH!B10</f>
        <v>3</v>
      </c>
      <c r="C10" s="60" t="str">
        <f>+RRHH!C10</f>
        <v>Sabedor PASTOS Y KAMETSA</v>
      </c>
      <c r="D10" s="60" t="str">
        <f>+RRHH!D10</f>
        <v>Estudios de educación básica primaria o título bachiller, con conocimientos de usos y costumbres de la comunidad.</v>
      </c>
      <c r="E10" s="60" t="str">
        <f>+RRHH!E10</f>
        <v>MES</v>
      </c>
      <c r="F10" s="60">
        <f>+RRHH!F10</f>
        <v>2</v>
      </c>
      <c r="G10" s="60">
        <f>+RRHH!G10</f>
        <v>2</v>
      </c>
      <c r="H10" s="47">
        <f>+RRHH!I10</f>
        <v>2000000</v>
      </c>
      <c r="I10" s="78">
        <f t="shared" si="0"/>
        <v>8000000</v>
      </c>
    </row>
    <row r="11" spans="2:9" s="35" customFormat="1" ht="47.25" x14ac:dyDescent="0.25">
      <c r="B11" s="50">
        <f>+RRHH!B11</f>
        <v>4</v>
      </c>
      <c r="C11" s="60" t="str">
        <f>+RRHH!C11</f>
        <v>RESANDERA  PASTOS Y KAMETSA</v>
      </c>
      <c r="D11" s="60" t="str">
        <f>+RRHH!D11</f>
        <v>Rezandera/o comunidad indígena	Reconocimiento como líder de su comunidad del cabildo indígena, cabildo mayor y/o autoridad ancestral certificado por su respectivo grupo étnico</v>
      </c>
      <c r="E11" s="60" t="str">
        <f>+RRHH!E11</f>
        <v>MES</v>
      </c>
      <c r="F11" s="60">
        <f>+RRHH!F11</f>
        <v>2</v>
      </c>
      <c r="G11" s="60">
        <f>+RRHH!G11</f>
        <v>2</v>
      </c>
      <c r="H11" s="47">
        <f>+RRHH!I11</f>
        <v>2000000</v>
      </c>
      <c r="I11" s="78">
        <f t="shared" si="0"/>
        <v>8000000</v>
      </c>
    </row>
    <row r="12" spans="2:9" s="35" customFormat="1" ht="47.25" x14ac:dyDescent="0.25">
      <c r="B12" s="50">
        <f>+RRHH!B12</f>
        <v>5</v>
      </c>
      <c r="C12" s="60" t="str">
        <f>+RRHH!C12</f>
        <v>Partera PASTOS Y KAMETSA</v>
      </c>
      <c r="D12" s="60" t="str">
        <f>+RRHH!D12</f>
        <v>Estudios de educación básica primaria o título bachiller, con conocimientos en el cuidado del proceso de gestación asi mismo en usos y costumbres de la comunidad.</v>
      </c>
      <c r="E12" s="60" t="str">
        <f>+RRHH!E12</f>
        <v>MES</v>
      </c>
      <c r="F12" s="60">
        <f>+RRHH!F12</f>
        <v>2</v>
      </c>
      <c r="G12" s="60">
        <f>+RRHH!G12</f>
        <v>2</v>
      </c>
      <c r="H12" s="47">
        <f>+RRHH!I12</f>
        <v>2000000</v>
      </c>
      <c r="I12" s="78">
        <f t="shared" si="0"/>
        <v>8000000</v>
      </c>
    </row>
    <row r="13" spans="2:9" s="35" customFormat="1" ht="31.5" x14ac:dyDescent="0.25">
      <c r="B13" s="50">
        <f>+RRHH!B13</f>
        <v>6</v>
      </c>
      <c r="C13" s="60" t="str">
        <f>+RRHH!C13</f>
        <v>logistico PASTOS Y KAMETSA</v>
      </c>
      <c r="D13" s="60" t="str">
        <f>+RRHH!D13</f>
        <v>Peronal con minimo bachillerato con experiencia minimo seis (6) meses de experiencia.</v>
      </c>
      <c r="E13" s="60" t="str">
        <f>+RRHH!E13</f>
        <v>DIA</v>
      </c>
      <c r="F13" s="60">
        <f>+RRHH!F13</f>
        <v>4</v>
      </c>
      <c r="G13" s="60">
        <f>+RRHH!G13</f>
        <v>30</v>
      </c>
      <c r="H13" s="47">
        <f>+RRHH!I13</f>
        <v>60000</v>
      </c>
      <c r="I13" s="78">
        <f t="shared" si="0"/>
        <v>7200000</v>
      </c>
    </row>
    <row r="14" spans="2:9" s="35" customFormat="1" ht="47.25" x14ac:dyDescent="0.25">
      <c r="B14" s="50">
        <f>+RRHH!B14</f>
        <v>7</v>
      </c>
      <c r="C14" s="60" t="str">
        <f>+RRHH!C14</f>
        <v>Tallerista PASTOS Y KAMETSA</v>
      </c>
      <c r="D14" s="60" t="str">
        <f>+RRHH!D14</f>
        <v>preofesional en areas como politologo, abogado, antropologo con conocimientos en leyes indigenas de minimo 12 meses de experiencia.ara dictar caoacitaciones en sesiones de 4 horas.</v>
      </c>
      <c r="E14" s="60" t="str">
        <f>+RRHH!E14</f>
        <v>SESION</v>
      </c>
      <c r="F14" s="60">
        <f>+RRHH!F14</f>
        <v>1</v>
      </c>
      <c r="G14" s="60">
        <f>+RRHH!G14</f>
        <v>5</v>
      </c>
      <c r="H14" s="47">
        <f>+RRHH!I14</f>
        <v>166667</v>
      </c>
      <c r="I14" s="78">
        <f t="shared" si="0"/>
        <v>833335</v>
      </c>
    </row>
    <row r="15" spans="2:9" s="35" customFormat="1" ht="47.25" x14ac:dyDescent="0.25">
      <c r="B15" s="50">
        <f>+RRHH!B15</f>
        <v>8</v>
      </c>
      <c r="C15" s="60" t="str">
        <f>+RRHH!C15</f>
        <v xml:space="preserve">Animador </v>
      </c>
      <c r="D15" s="60" t="str">
        <f>+RRHH!D15</f>
        <v>Peronal con minimo bachillerato con experiencia minimo un (1) meses de experiencia en promover la participación, la alegria, la integración y fortalecer los lazos comunitarios y/o evento.</v>
      </c>
      <c r="E15" s="60" t="str">
        <f>+RRHH!E15</f>
        <v>DIA</v>
      </c>
      <c r="F15" s="60">
        <f>+RRHH!F15</f>
        <v>1</v>
      </c>
      <c r="G15" s="60">
        <f>+RRHH!G15</f>
        <v>3</v>
      </c>
      <c r="H15" s="47">
        <f>+RRHH!I15</f>
        <v>90000</v>
      </c>
      <c r="I15" s="78">
        <f t="shared" si="0"/>
        <v>270000</v>
      </c>
    </row>
    <row r="16" spans="2:9" s="35" customFormat="1" ht="30" x14ac:dyDescent="0.25">
      <c r="B16" s="51">
        <f>+ELEMENTOS!B6</f>
        <v>9</v>
      </c>
      <c r="C16" s="66" t="str">
        <f>+ELEMENTOS!C6</f>
        <v>COPAL  ( roca acestral )</v>
      </c>
      <c r="D16" s="66" t="str">
        <f>+ELEMENTOS!D6</f>
        <v>kamentsa- armonizacion ( juegos recreodpertivos y medicinas ancestrales 9. corresponde a 500gr o libra</v>
      </c>
      <c r="E16" s="66" t="str">
        <f>+ELEMENTOS!E6</f>
        <v>UNIDAD</v>
      </c>
      <c r="F16" s="66">
        <f>+ELEMENTOS!F6</f>
        <v>1</v>
      </c>
      <c r="G16" s="66" t="str">
        <f>+ELEMENTOS!G6</f>
        <v>N/A</v>
      </c>
      <c r="H16" s="48">
        <f>+ELEMENTOS!Y6</f>
        <v>43333</v>
      </c>
      <c r="I16" s="79">
        <f>+F16*H16</f>
        <v>43333</v>
      </c>
    </row>
    <row r="17" spans="2:9" s="35" customFormat="1" ht="30" x14ac:dyDescent="0.25">
      <c r="B17" s="51">
        <f>+ELEMENTOS!B7</f>
        <v>10</v>
      </c>
      <c r="C17" s="66" t="str">
        <f>+ELEMENTOS!C7</f>
        <v> INCIENCIOS EN  POLVO</v>
      </c>
      <c r="D17" s="66" t="str">
        <f>+ELEMENTOS!D7</f>
        <v>kamentsa- armonizacion ( juegos recreodpertivos y medicinas ancestrales 9. corresponde a 500gr o libra</v>
      </c>
      <c r="E17" s="66" t="str">
        <f>+ELEMENTOS!E7</f>
        <v>UNIDAD</v>
      </c>
      <c r="F17" s="66">
        <f>+ELEMENTOS!F7</f>
        <v>1</v>
      </c>
      <c r="G17" s="66" t="str">
        <f>+ELEMENTOS!G7</f>
        <v>N/A</v>
      </c>
      <c r="H17" s="48">
        <f>+ELEMENTOS!Y7</f>
        <v>43667</v>
      </c>
      <c r="I17" s="79">
        <f t="shared" ref="I17" si="1">+F17*H17</f>
        <v>43667</v>
      </c>
    </row>
    <row r="18" spans="2:9" s="35" customFormat="1" ht="30" x14ac:dyDescent="0.25">
      <c r="B18" s="51">
        <f>+ELEMENTOS!B8</f>
        <v>11</v>
      </c>
      <c r="C18" s="66" t="str">
        <f>+ELEMENTOS!C8</f>
        <v xml:space="preserve">SIETE ESENCIAS ORIGINAL  frasco </v>
      </c>
      <c r="D18" s="66" t="str">
        <f>+ELEMENTOS!D8</f>
        <v>kametsa -armonizacion ( juegos recreodeprtivos y medicinas ancestrales 9 corresponde a 250ml en fraco</v>
      </c>
      <c r="E18" s="66" t="str">
        <f>+ELEMENTOS!E8</f>
        <v>UNIDAD</v>
      </c>
      <c r="F18" s="66">
        <f>+ELEMENTOS!F8</f>
        <v>3</v>
      </c>
      <c r="G18" s="66" t="str">
        <f>+ELEMENTOS!G8</f>
        <v>N/A</v>
      </c>
      <c r="H18" s="48">
        <f>+ELEMENTOS!Y8</f>
        <v>15500</v>
      </c>
      <c r="I18" s="79">
        <f t="shared" ref="I18:I81" si="2">+F18*H18</f>
        <v>46500</v>
      </c>
    </row>
    <row r="19" spans="2:9" s="35" customFormat="1" ht="30" x14ac:dyDescent="0.25">
      <c r="B19" s="51">
        <f>+ELEMENTOS!B9</f>
        <v>12</v>
      </c>
      <c r="C19" s="66" t="str">
        <f>+ELEMENTOS!C9</f>
        <v xml:space="preserve">PALO SANTO  </v>
      </c>
      <c r="D19" s="66" t="str">
        <f>+ELEMENTOS!D9</f>
        <v xml:space="preserve">kametsa -armonizacion ( juegos recreodeprtivos y medicinas ancestrales 9 paquete de 5 astillas </v>
      </c>
      <c r="E19" s="66" t="str">
        <f>+ELEMENTOS!E9</f>
        <v>PAQUETE</v>
      </c>
      <c r="F19" s="66">
        <f>+ELEMENTOS!F9</f>
        <v>6</v>
      </c>
      <c r="G19" s="66" t="str">
        <f>+ELEMENTOS!G9</f>
        <v>N/A</v>
      </c>
      <c r="H19" s="48">
        <f>+ELEMENTOS!Y9</f>
        <v>4167</v>
      </c>
      <c r="I19" s="79">
        <f t="shared" si="2"/>
        <v>25002</v>
      </c>
    </row>
    <row r="20" spans="2:9" s="35" customFormat="1" x14ac:dyDescent="0.25">
      <c r="B20" s="51">
        <f>+ELEMENTOS!B10</f>
        <v>13</v>
      </c>
      <c r="C20" s="66" t="str">
        <f>+ELEMENTOS!C10</f>
        <v>SHOMBIAHS  DE  CINCO  METROS</v>
      </c>
      <c r="D20" s="66" t="str">
        <f>+ELEMENTOS!D10</f>
        <v>kametsa -armonizacion ( juegos recreodeprtivos y medicinas ancestrales 9</v>
      </c>
      <c r="E20" s="66" t="str">
        <f>+ELEMENTOS!E10</f>
        <v>UNIDAD</v>
      </c>
      <c r="F20" s="66">
        <f>+ELEMENTOS!F10</f>
        <v>1</v>
      </c>
      <c r="G20" s="66" t="str">
        <f>+ELEMENTOS!G10</f>
        <v>N/A</v>
      </c>
      <c r="H20" s="48">
        <f>+ELEMENTOS!Y10</f>
        <v>258333</v>
      </c>
      <c r="I20" s="79">
        <f t="shared" si="2"/>
        <v>258333</v>
      </c>
    </row>
    <row r="21" spans="2:9" x14ac:dyDescent="0.25">
      <c r="B21" s="51">
        <f>+ELEMENTOS!B11</f>
        <v>14</v>
      </c>
      <c r="C21" s="66" t="str">
        <f>+ELEMENTOS!C11</f>
        <v xml:space="preserve">WABENYANAYSHA  </v>
      </c>
      <c r="D21" s="66" t="str">
        <f>+ELEMENTOS!D11</f>
        <v>kametsa -armonizacion ( juegos recreodeprtivos y medicinas ancestrales 9</v>
      </c>
      <c r="E21" s="66" t="str">
        <f>+ELEMENTOS!E11</f>
        <v>UNIDAD</v>
      </c>
      <c r="F21" s="66">
        <f>+ELEMENTOS!F11</f>
        <v>1</v>
      </c>
      <c r="G21" s="66" t="str">
        <f>+ELEMENTOS!G11</f>
        <v>N/A</v>
      </c>
      <c r="H21" s="48">
        <f>+ELEMENTOS!Y11</f>
        <v>104333</v>
      </c>
      <c r="I21" s="79">
        <f t="shared" si="2"/>
        <v>104333</v>
      </c>
    </row>
    <row r="22" spans="2:9" ht="30" x14ac:dyDescent="0.25">
      <c r="B22" s="51">
        <f>+ELEMENTOS!B12</f>
        <v>15</v>
      </c>
      <c r="C22" s="66" t="str">
        <f>+ELEMENTOS!C12</f>
        <v xml:space="preserve">BOCOYTEM  ( chicha) maiz , panel a , piña </v>
      </c>
      <c r="D22" s="66" t="str">
        <f>+ELEMENTOS!D12</f>
        <v>kametsa -armonizacion ( juegos recreodeprtivos y medicinas ancestrales 9 cantidad 1 lt</v>
      </c>
      <c r="E22" s="66" t="str">
        <f>+ELEMENTOS!E12</f>
        <v>UNIDAD</v>
      </c>
      <c r="F22" s="66">
        <f>+ELEMENTOS!F12</f>
        <v>10</v>
      </c>
      <c r="G22" s="66" t="str">
        <f>+ELEMENTOS!G12</f>
        <v>N/A</v>
      </c>
      <c r="H22" s="48">
        <f>+ELEMENTOS!Y12</f>
        <v>29667</v>
      </c>
      <c r="I22" s="79">
        <f t="shared" si="2"/>
        <v>296670</v>
      </c>
    </row>
    <row r="23" spans="2:9" x14ac:dyDescent="0.25">
      <c r="B23" s="51">
        <f>+ELEMENTOS!B13</f>
        <v>16</v>
      </c>
      <c r="C23" s="66" t="str">
        <f>+ELEMENTOS!C13</f>
        <v>ARMONICA  instrumento en metal</v>
      </c>
      <c r="D23" s="66" t="str">
        <f>+ELEMENTOS!D13</f>
        <v>kametsa -armonizacion ( juegos recreodeprtivos y medicinas ancestrales 9</v>
      </c>
      <c r="E23" s="66" t="str">
        <f>+ELEMENTOS!E13</f>
        <v>UNIDAD</v>
      </c>
      <c r="F23" s="66">
        <f>+ELEMENTOS!F13</f>
        <v>8</v>
      </c>
      <c r="G23" s="66" t="str">
        <f>+ELEMENTOS!G13</f>
        <v>N/A</v>
      </c>
      <c r="H23" s="48">
        <f>+ELEMENTOS!Y13</f>
        <v>245000</v>
      </c>
      <c r="I23" s="79">
        <f t="shared" si="2"/>
        <v>1960000</v>
      </c>
    </row>
    <row r="24" spans="2:9" ht="30" x14ac:dyDescent="0.25">
      <c r="B24" s="51">
        <f>+ELEMENTOS!B14</f>
        <v>17</v>
      </c>
      <c r="C24" s="66" t="str">
        <f>+ELEMENTOS!C14</f>
        <v>GENTE CHONDUR   ( semilla )</v>
      </c>
      <c r="D24" s="66" t="str">
        <f>+ELEMENTOS!D14</f>
        <v>kamentsa- armonizacion ( juegos recreodpertivos y medicinas ancestrales 9. corresponde a 500gr o libra</v>
      </c>
      <c r="E24" s="66" t="str">
        <f>+ELEMENTOS!E14</f>
        <v>UNIDAD</v>
      </c>
      <c r="F24" s="66">
        <f>+ELEMENTOS!F14</f>
        <v>1</v>
      </c>
      <c r="G24" s="66" t="str">
        <f>+ELEMENTOS!G14</f>
        <v>N/A</v>
      </c>
      <c r="H24" s="48">
        <f>+ELEMENTOS!Y14</f>
        <v>106333</v>
      </c>
      <c r="I24" s="79">
        <f t="shared" si="2"/>
        <v>106333</v>
      </c>
    </row>
    <row r="25" spans="2:9" ht="30" x14ac:dyDescent="0.25">
      <c r="B25" s="51">
        <f>+ELEMENTOS!B15</f>
        <v>18</v>
      </c>
      <c r="C25" s="66" t="str">
        <f>+ELEMENTOS!C15</f>
        <v xml:space="preserve">COQUINDO  territorio  </v>
      </c>
      <c r="D25" s="66" t="str">
        <f>+ELEMENTOS!D15</f>
        <v>kametsa -armonizacion ( juegos recreodeprtivos y medicinas ancestrales por pepa</v>
      </c>
      <c r="E25" s="66" t="str">
        <f>+ELEMENTOS!E15</f>
        <v>UNIDAD</v>
      </c>
      <c r="F25" s="66">
        <f>+ELEMENTOS!F15</f>
        <v>1</v>
      </c>
      <c r="G25" s="66" t="str">
        <f>+ELEMENTOS!G15</f>
        <v>N/A</v>
      </c>
      <c r="H25" s="48">
        <f>+ELEMENTOS!Y15</f>
        <v>4333</v>
      </c>
      <c r="I25" s="79">
        <f t="shared" si="2"/>
        <v>4333</v>
      </c>
    </row>
    <row r="26" spans="2:9" x14ac:dyDescent="0.25">
      <c r="B26" s="51">
        <f>+ELEMENTOS!B16</f>
        <v>19</v>
      </c>
      <c r="C26" s="66" t="str">
        <f>+ELEMENTOS!C16</f>
        <v>VELONES BLANCOS MEDIANOS </v>
      </c>
      <c r="D26" s="66" t="str">
        <f>+ELEMENTOS!D16</f>
        <v>kametsa -armonizacion ( juegos recreodeprtivos y medicinas ancestrales 9</v>
      </c>
      <c r="E26" s="66" t="str">
        <f>+ELEMENTOS!E16</f>
        <v>UNIDAD</v>
      </c>
      <c r="F26" s="66">
        <f>+ELEMENTOS!F16</f>
        <v>3</v>
      </c>
      <c r="G26" s="66" t="str">
        <f>+ELEMENTOS!G16</f>
        <v>N/A</v>
      </c>
      <c r="H26" s="48">
        <f>+ELEMENTOS!Y16</f>
        <v>17500</v>
      </c>
      <c r="I26" s="79">
        <f t="shared" si="2"/>
        <v>52500</v>
      </c>
    </row>
    <row r="27" spans="2:9" ht="30" x14ac:dyDescent="0.25">
      <c r="B27" s="51">
        <f>+ELEMENTOS!B17</f>
        <v>20</v>
      </c>
      <c r="C27" s="66" t="str">
        <f>+ELEMENTOS!C17</f>
        <v>ACEITE DE ALMENDRAS  ( ORIGINAL)</v>
      </c>
      <c r="D27" s="66" t="str">
        <f>+ELEMENTOS!D17</f>
        <v>kametsa -armonizacion ( juegos recreodeprtivos y medicinas ancestrales 9 cantidad 500 ml en frasco</v>
      </c>
      <c r="E27" s="66" t="str">
        <f>+ELEMENTOS!E17</f>
        <v>UNIDAD</v>
      </c>
      <c r="F27" s="66">
        <f>+ELEMENTOS!F17</f>
        <v>2</v>
      </c>
      <c r="G27" s="66" t="str">
        <f>+ELEMENTOS!G17</f>
        <v>N/A</v>
      </c>
      <c r="H27" s="48">
        <f>+ELEMENTOS!Y17</f>
        <v>76333</v>
      </c>
      <c r="I27" s="79">
        <f t="shared" si="2"/>
        <v>152666</v>
      </c>
    </row>
    <row r="28" spans="2:9" ht="45" x14ac:dyDescent="0.25">
      <c r="B28" s="51">
        <f>+ELEMENTOS!B18</f>
        <v>21</v>
      </c>
      <c r="C28" s="66" t="str">
        <f>+ELEMENTOS!C18</f>
        <v xml:space="preserve">POMADA CANENDULA NATURAL PROPIA KAMENTSA  territorio item no ofertable </v>
      </c>
      <c r="D28" s="66" t="str">
        <f>+ELEMENTOS!D18</f>
        <v>kametsa -armonizacion ( juegos recreodeprtivos y medicinas ancestrales 9</v>
      </c>
      <c r="E28" s="66" t="str">
        <f>+ELEMENTOS!E18</f>
        <v>UNIDAD</v>
      </c>
      <c r="F28" s="66">
        <f>+ELEMENTOS!F18</f>
        <v>6</v>
      </c>
      <c r="G28" s="66" t="str">
        <f>+ELEMENTOS!G18</f>
        <v>N/A</v>
      </c>
      <c r="H28" s="48">
        <f>+ELEMENTOS!Y18</f>
        <v>15667</v>
      </c>
      <c r="I28" s="79">
        <f t="shared" si="2"/>
        <v>94002</v>
      </c>
    </row>
    <row r="29" spans="2:9" ht="45" x14ac:dyDescent="0.25">
      <c r="B29" s="51">
        <f>+ELEMENTOS!B19</f>
        <v>22</v>
      </c>
      <c r="C29" s="66" t="str">
        <f>+ELEMENTOS!C19</f>
        <v>MOCHILA</v>
      </c>
      <c r="D29" s="66" t="str">
        <f>+ELEMENTOS!D19</f>
        <v>mochilas en hilo  con simbologia ancestral kmentsa para mujer con medidas aproximadas de 40cmx40cm mochila de  lana de ovejo con simbologia Kametsa para hombre 40cmx40cm</v>
      </c>
      <c r="E29" s="66" t="str">
        <f>+ELEMENTOS!E19</f>
        <v>UNIDAD</v>
      </c>
      <c r="F29" s="66">
        <f>+ELEMENTOS!F19</f>
        <v>40</v>
      </c>
      <c r="G29" s="66" t="str">
        <f>+ELEMENTOS!G19</f>
        <v>N/A</v>
      </c>
      <c r="H29" s="48">
        <f>+ELEMENTOS!Y19</f>
        <v>168333</v>
      </c>
      <c r="I29" s="79">
        <f t="shared" si="2"/>
        <v>6733320</v>
      </c>
    </row>
    <row r="30" spans="2:9" x14ac:dyDescent="0.25">
      <c r="B30" s="51">
        <f>+ELEMENTOS!B20</f>
        <v>23</v>
      </c>
      <c r="C30" s="66" t="str">
        <f>+ELEMENTOS!C20</f>
        <v>ANÍS ESTRELLA</v>
      </c>
      <c r="D30" s="66" t="str">
        <f>+ELEMENTOS!D20</f>
        <v>pastos armoinizacion un kilo</v>
      </c>
      <c r="E30" s="66" t="str">
        <f>+ELEMENTOS!E20</f>
        <v>UNIDAD</v>
      </c>
      <c r="F30" s="66">
        <f>+ELEMENTOS!F20</f>
        <v>2</v>
      </c>
      <c r="G30" s="66" t="str">
        <f>+ELEMENTOS!G20</f>
        <v>N/A</v>
      </c>
      <c r="H30" s="48">
        <f>+ELEMENTOS!Y20</f>
        <v>82333</v>
      </c>
      <c r="I30" s="79">
        <f t="shared" si="2"/>
        <v>164666</v>
      </c>
    </row>
    <row r="31" spans="2:9" x14ac:dyDescent="0.25">
      <c r="B31" s="51">
        <f>+ELEMENTOS!B21</f>
        <v>24</v>
      </c>
      <c r="C31" s="66" t="str">
        <f>+ELEMENTOS!C21</f>
        <v>CANELA  </v>
      </c>
      <c r="D31" s="66" t="str">
        <f>+ELEMENTOS!D21</f>
        <v>pastos - armonizacin  corresponde a 500gr o libra</v>
      </c>
      <c r="E31" s="66" t="str">
        <f>+ELEMENTOS!E21</f>
        <v>UNIDAD</v>
      </c>
      <c r="F31" s="66">
        <f>+ELEMENTOS!F21</f>
        <v>2</v>
      </c>
      <c r="G31" s="66" t="str">
        <f>+ELEMENTOS!G21</f>
        <v>N/A</v>
      </c>
      <c r="H31" s="48">
        <f>+ELEMENTOS!Y21</f>
        <v>63267</v>
      </c>
      <c r="I31" s="79">
        <f t="shared" si="2"/>
        <v>126534</v>
      </c>
    </row>
    <row r="32" spans="2:9" x14ac:dyDescent="0.25">
      <c r="B32" s="51">
        <f>+ELEMENTOS!B22</f>
        <v>25</v>
      </c>
      <c r="C32" s="66" t="str">
        <f>+ELEMENTOS!C22</f>
        <v>HIERVA BUENA  </v>
      </c>
      <c r="D32" s="66" t="str">
        <f>+ELEMENTOS!D22</f>
        <v>pastos- armonizacion  - atados </v>
      </c>
      <c r="E32" s="66" t="str">
        <f>+ELEMENTOS!E22</f>
        <v>UNIDAD</v>
      </c>
      <c r="F32" s="66">
        <f>+ELEMENTOS!F22</f>
        <v>5</v>
      </c>
      <c r="G32" s="66" t="str">
        <f>+ELEMENTOS!G22</f>
        <v>N/A</v>
      </c>
      <c r="H32" s="48">
        <f>+ELEMENTOS!Y22</f>
        <v>3867</v>
      </c>
      <c r="I32" s="79">
        <f t="shared" si="2"/>
        <v>19335</v>
      </c>
    </row>
    <row r="33" spans="2:9" x14ac:dyDescent="0.25">
      <c r="B33" s="51">
        <f>+ELEMENTOS!B23</f>
        <v>26</v>
      </c>
      <c r="C33" s="66" t="str">
        <f>+ELEMENTOS!C23</f>
        <v>PAICO </v>
      </c>
      <c r="D33" s="66" t="str">
        <f>+ELEMENTOS!D23</f>
        <v>pastos-armonizacion - atados </v>
      </c>
      <c r="E33" s="66" t="str">
        <f>+ELEMENTOS!E23</f>
        <v>PAQUETE</v>
      </c>
      <c r="F33" s="66">
        <f>+ELEMENTOS!F23</f>
        <v>5</v>
      </c>
      <c r="G33" s="66" t="str">
        <f>+ELEMENTOS!G23</f>
        <v>N/A</v>
      </c>
      <c r="H33" s="48">
        <f>+ELEMENTOS!Y23</f>
        <v>3967</v>
      </c>
      <c r="I33" s="79">
        <f t="shared" si="2"/>
        <v>19835</v>
      </c>
    </row>
    <row r="34" spans="2:9" x14ac:dyDescent="0.25">
      <c r="B34" s="51">
        <f>+ELEMENTOS!B24</f>
        <v>27</v>
      </c>
      <c r="C34" s="66" t="str">
        <f>+ELEMENTOS!C24</f>
        <v>MENTA </v>
      </c>
      <c r="D34" s="66" t="str">
        <f>+ELEMENTOS!D24</f>
        <v>pastos-armonizacion - atados </v>
      </c>
      <c r="E34" s="66" t="str">
        <f>+ELEMENTOS!E24</f>
        <v>PAQUETE</v>
      </c>
      <c r="F34" s="66">
        <f>+ELEMENTOS!F24</f>
        <v>4</v>
      </c>
      <c r="G34" s="66" t="str">
        <f>+ELEMENTOS!G24</f>
        <v>N/A</v>
      </c>
      <c r="H34" s="48">
        <f>+ELEMENTOS!Y24</f>
        <v>3700</v>
      </c>
      <c r="I34" s="79">
        <f t="shared" si="2"/>
        <v>14800</v>
      </c>
    </row>
    <row r="35" spans="2:9" x14ac:dyDescent="0.25">
      <c r="B35" s="51">
        <f>+ELEMENTOS!B25</f>
        <v>28</v>
      </c>
      <c r="C35" s="66" t="str">
        <f>+ELEMENTOS!C25</f>
        <v>MANZANILLA </v>
      </c>
      <c r="D35" s="66" t="str">
        <f>+ELEMENTOS!D25</f>
        <v>pastos - armonizacin - atados </v>
      </c>
      <c r="E35" s="66" t="str">
        <f>+ELEMENTOS!E25</f>
        <v>PAQUETE</v>
      </c>
      <c r="F35" s="66">
        <f>+ELEMENTOS!F25</f>
        <v>4</v>
      </c>
      <c r="G35" s="66" t="str">
        <f>+ELEMENTOS!G25</f>
        <v>N/A</v>
      </c>
      <c r="H35" s="48">
        <f>+ELEMENTOS!Y25</f>
        <v>3767</v>
      </c>
      <c r="I35" s="79">
        <f t="shared" si="2"/>
        <v>15068</v>
      </c>
    </row>
    <row r="36" spans="2:9" x14ac:dyDescent="0.25">
      <c r="B36" s="51">
        <f>+ELEMENTOS!B26</f>
        <v>29</v>
      </c>
      <c r="C36" s="66" t="str">
        <f>+ELEMENTOS!C26</f>
        <v>ORÉGANO </v>
      </c>
      <c r="D36" s="66" t="str">
        <f>+ELEMENTOS!D26</f>
        <v>pastos - armonizacin - atados </v>
      </c>
      <c r="E36" s="66" t="str">
        <f>+ELEMENTOS!E26</f>
        <v>PAQUETE</v>
      </c>
      <c r="F36" s="66">
        <f>+ELEMENTOS!F26</f>
        <v>3</v>
      </c>
      <c r="G36" s="66" t="str">
        <f>+ELEMENTOS!G26</f>
        <v>N/A</v>
      </c>
      <c r="H36" s="48">
        <f>+ELEMENTOS!Y26</f>
        <v>3567</v>
      </c>
      <c r="I36" s="79">
        <f t="shared" si="2"/>
        <v>10701</v>
      </c>
    </row>
    <row r="37" spans="2:9" x14ac:dyDescent="0.25">
      <c r="B37" s="51">
        <f>+ELEMENTOS!B27</f>
        <v>30</v>
      </c>
      <c r="C37" s="66" t="str">
        <f>+ELEMENTOS!C27</f>
        <v>CHAPIL </v>
      </c>
      <c r="D37" s="66" t="str">
        <f>+ELEMENTOS!D27</f>
        <v>pastos - armonizacin  item no efertable botella 500 ml</v>
      </c>
      <c r="E37" s="66" t="str">
        <f>+ELEMENTOS!E27</f>
        <v>UNIDAD</v>
      </c>
      <c r="F37" s="66">
        <f>+ELEMENTOS!F27</f>
        <v>8</v>
      </c>
      <c r="G37" s="66" t="str">
        <f>+ELEMENTOS!G27</f>
        <v>N/A</v>
      </c>
      <c r="H37" s="48">
        <f>+ELEMENTOS!Y27</f>
        <v>18247</v>
      </c>
      <c r="I37" s="79">
        <f t="shared" si="2"/>
        <v>145976</v>
      </c>
    </row>
    <row r="38" spans="2:9" x14ac:dyDescent="0.25">
      <c r="B38" s="51">
        <f>+ELEMENTOS!B28</f>
        <v>31</v>
      </c>
      <c r="C38" s="66" t="str">
        <f>+ELEMENTOS!C28</f>
        <v xml:space="preserve">ALCOHOL ANTISÉPTICO </v>
      </c>
      <c r="D38" s="66" t="str">
        <f>+ELEMENTOS!D28</f>
        <v>pastos - armonizacin botella 500 ml</v>
      </c>
      <c r="E38" s="66" t="str">
        <f>+ELEMENTOS!E28</f>
        <v>UNIDAD</v>
      </c>
      <c r="F38" s="66">
        <f>+ELEMENTOS!F28</f>
        <v>2</v>
      </c>
      <c r="G38" s="66" t="str">
        <f>+ELEMENTOS!G28</f>
        <v>N/A</v>
      </c>
      <c r="H38" s="48">
        <f>+ELEMENTOS!Y28</f>
        <v>13288</v>
      </c>
      <c r="I38" s="79">
        <f t="shared" si="2"/>
        <v>26576</v>
      </c>
    </row>
    <row r="39" spans="2:9" ht="45" x14ac:dyDescent="0.25">
      <c r="B39" s="51">
        <f>+ELEMENTOS!B29</f>
        <v>32</v>
      </c>
      <c r="C39" s="66" t="str">
        <f>+ELEMENTOS!C29</f>
        <v>MORTEROS MEDIANOS (son recipintes que generalmente se utizan para realizar molienda.)</v>
      </c>
      <c r="D39" s="66" t="str">
        <f>+ELEMENTOS!D29</f>
        <v>pastos - armonizacin  item no efertable</v>
      </c>
      <c r="E39" s="66" t="str">
        <f>+ELEMENTOS!E29</f>
        <v>UNIDAD</v>
      </c>
      <c r="F39" s="66">
        <f>+ELEMENTOS!F29</f>
        <v>10</v>
      </c>
      <c r="G39" s="66" t="str">
        <f>+ELEMENTOS!G29</f>
        <v>N/A</v>
      </c>
      <c r="H39" s="48">
        <f>+ELEMENTOS!Y29</f>
        <v>31733</v>
      </c>
      <c r="I39" s="79">
        <f t="shared" si="2"/>
        <v>317330</v>
      </c>
    </row>
    <row r="40" spans="2:9" x14ac:dyDescent="0.25">
      <c r="B40" s="51">
        <f>+ELEMENTOS!B30</f>
        <v>33</v>
      </c>
      <c r="C40" s="66" t="str">
        <f>+ELEMENTOS!C30</f>
        <v>VINO BLANCO 750ML  </v>
      </c>
      <c r="D40" s="66" t="str">
        <f>+ELEMENTOS!D30</f>
        <v>pastos - armonizacin 750 ML</v>
      </c>
      <c r="E40" s="66" t="str">
        <f>+ELEMENTOS!E30</f>
        <v>UNIDAD</v>
      </c>
      <c r="F40" s="66">
        <f>+ELEMENTOS!F30</f>
        <v>2</v>
      </c>
      <c r="G40" s="66" t="str">
        <f>+ELEMENTOS!G30</f>
        <v>N/A</v>
      </c>
      <c r="H40" s="48">
        <f>+ELEMENTOS!Y30</f>
        <v>39865</v>
      </c>
      <c r="I40" s="79">
        <f t="shared" si="2"/>
        <v>79730</v>
      </c>
    </row>
    <row r="41" spans="2:9" x14ac:dyDescent="0.25">
      <c r="B41" s="51">
        <f>+ELEMENTOS!B31</f>
        <v>34</v>
      </c>
      <c r="C41" s="66" t="str">
        <f>+ELEMENTOS!C31</f>
        <v>FRASCOS DE 7 ESENCIAS (original.)</v>
      </c>
      <c r="D41" s="66" t="str">
        <f>+ELEMENTOS!D31</f>
        <v xml:space="preserve">pastos - armonizacin </v>
      </c>
      <c r="E41" s="66" t="str">
        <f>+ELEMENTOS!E31</f>
        <v>UNIDAD</v>
      </c>
      <c r="F41" s="66">
        <f>+ELEMENTOS!F31</f>
        <v>3</v>
      </c>
      <c r="G41" s="66" t="str">
        <f>+ELEMENTOS!G31</f>
        <v>N/A</v>
      </c>
      <c r="H41" s="48">
        <f>+ELEMENTOS!Y31</f>
        <v>15500</v>
      </c>
      <c r="I41" s="79">
        <f t="shared" si="2"/>
        <v>46500</v>
      </c>
    </row>
    <row r="42" spans="2:9" x14ac:dyDescent="0.25">
      <c r="B42" s="51">
        <f>+ELEMENTOS!B32</f>
        <v>35</v>
      </c>
      <c r="C42" s="66" t="str">
        <f>+ELEMENTOS!C32</f>
        <v>CLAVO DE OLOR </v>
      </c>
      <c r="D42" s="66" t="str">
        <f>+ELEMENTOS!D32</f>
        <v>pastos - armonizacin 1 LIBRA</v>
      </c>
      <c r="E42" s="66" t="str">
        <f>+ELEMENTOS!E32</f>
        <v>UNIDAD</v>
      </c>
      <c r="F42" s="66">
        <f>+ELEMENTOS!F32</f>
        <v>1</v>
      </c>
      <c r="G42" s="66" t="str">
        <f>+ELEMENTOS!G32</f>
        <v>N/A</v>
      </c>
      <c r="H42" s="48">
        <f>+ELEMENTOS!Y32</f>
        <v>16267</v>
      </c>
      <c r="I42" s="79">
        <f t="shared" si="2"/>
        <v>16267</v>
      </c>
    </row>
    <row r="43" spans="2:9" x14ac:dyDescent="0.25">
      <c r="B43" s="51">
        <f>+ELEMENTOS!B33</f>
        <v>36</v>
      </c>
      <c r="C43" s="66" t="str">
        <f>+ELEMENTOS!C33</f>
        <v>ESCANCEL (planta medicinal.)</v>
      </c>
      <c r="D43" s="66" t="str">
        <f>+ELEMENTOS!D33</f>
        <v>pastos - armonizacin  item no efertable corresponde a 500gr o libra</v>
      </c>
      <c r="E43" s="66" t="str">
        <f>+ELEMENTOS!E33</f>
        <v>PAQUETE</v>
      </c>
      <c r="F43" s="66">
        <f>+ELEMENTOS!F33</f>
        <v>4</v>
      </c>
      <c r="G43" s="66" t="str">
        <f>+ELEMENTOS!G33</f>
        <v>N/A</v>
      </c>
      <c r="H43" s="48">
        <f>+ELEMENTOS!Y33</f>
        <v>21333</v>
      </c>
      <c r="I43" s="79">
        <f t="shared" si="2"/>
        <v>85332</v>
      </c>
    </row>
    <row r="44" spans="2:9" ht="30" x14ac:dyDescent="0.25">
      <c r="B44" s="51">
        <f>+ELEMENTOS!B34</f>
        <v>37</v>
      </c>
      <c r="C44" s="66" t="str">
        <f>+ELEMENTOS!C34</f>
        <v>TIPO  (planta medicinal.)</v>
      </c>
      <c r="D44" s="66" t="str">
        <f>+ELEMENTOS!D34</f>
        <v>pastos - armonizacin  item no efertable cuatro atrados  corresponde a 500gr o libra</v>
      </c>
      <c r="E44" s="66" t="str">
        <f>+ELEMENTOS!E34</f>
        <v>UNIDAD</v>
      </c>
      <c r="F44" s="66">
        <f>+ELEMENTOS!F34</f>
        <v>4</v>
      </c>
      <c r="G44" s="66" t="str">
        <f>+ELEMENTOS!G34</f>
        <v>N/A</v>
      </c>
      <c r="H44" s="48">
        <f>+ELEMENTOS!Y34</f>
        <v>20667</v>
      </c>
      <c r="I44" s="79">
        <f t="shared" si="2"/>
        <v>82668</v>
      </c>
    </row>
    <row r="45" spans="2:9" x14ac:dyDescent="0.25">
      <c r="B45" s="51">
        <f>+ELEMENTOS!B35</f>
        <v>38</v>
      </c>
      <c r="C45" s="66" t="str">
        <f>+ELEMENTOS!C35</f>
        <v>LLANTEN  (planta medicinal.)</v>
      </c>
      <c r="D45" s="66" t="str">
        <f>+ELEMENTOS!D35</f>
        <v>pastos - armonizacin  item no efertable corresponde a 250gr</v>
      </c>
      <c r="E45" s="66" t="str">
        <f>+ELEMENTOS!E35</f>
        <v>PAQUETE</v>
      </c>
      <c r="F45" s="66">
        <f>+ELEMENTOS!F35</f>
        <v>3</v>
      </c>
      <c r="G45" s="66" t="str">
        <f>+ELEMENTOS!G35</f>
        <v>N/A</v>
      </c>
      <c r="H45" s="48">
        <f>+ELEMENTOS!Y35</f>
        <v>12667</v>
      </c>
      <c r="I45" s="79">
        <f t="shared" si="2"/>
        <v>38001</v>
      </c>
    </row>
    <row r="46" spans="2:9" x14ac:dyDescent="0.25">
      <c r="B46" s="51">
        <f>+ELEMENTOS!B36</f>
        <v>39</v>
      </c>
      <c r="C46" s="66" t="str">
        <f>+ELEMENTOS!C36</f>
        <v>JENGIBRE  </v>
      </c>
      <c r="D46" s="66" t="str">
        <f>+ELEMENTOS!D36</f>
        <v>pastos - armonizacin  item no efertable corresponde a 500gr o libra</v>
      </c>
      <c r="E46" s="66" t="str">
        <f>+ELEMENTOS!E36</f>
        <v>UNIDAD</v>
      </c>
      <c r="F46" s="66">
        <f>+ELEMENTOS!F36</f>
        <v>2</v>
      </c>
      <c r="G46" s="66" t="str">
        <f>+ELEMENTOS!G36</f>
        <v>N/A</v>
      </c>
      <c r="H46" s="48">
        <f>+ELEMENTOS!Y36</f>
        <v>10000</v>
      </c>
      <c r="I46" s="79">
        <f t="shared" si="2"/>
        <v>20000</v>
      </c>
    </row>
    <row r="47" spans="2:9" x14ac:dyDescent="0.25">
      <c r="B47" s="51">
        <f>+ELEMENTOS!B37</f>
        <v>40</v>
      </c>
      <c r="C47" s="66" t="str">
        <f>+ELEMENTOS!C37</f>
        <v>SAL MARINA </v>
      </c>
      <c r="D47" s="66" t="str">
        <f>+ELEMENTOS!D37</f>
        <v>pastos - armonizacin  corresponde a 500gr o libra</v>
      </c>
      <c r="E47" s="66" t="str">
        <f>+ELEMENTOS!E37</f>
        <v>UNIDAD</v>
      </c>
      <c r="F47" s="66">
        <f>+ELEMENTOS!F37</f>
        <v>1</v>
      </c>
      <c r="G47" s="66" t="str">
        <f>+ELEMENTOS!G37</f>
        <v>N/A</v>
      </c>
      <c r="H47" s="48">
        <f>+ELEMENTOS!Y37</f>
        <v>5767</v>
      </c>
      <c r="I47" s="79">
        <f t="shared" si="2"/>
        <v>5767</v>
      </c>
    </row>
    <row r="48" spans="2:9" x14ac:dyDescent="0.25">
      <c r="B48" s="51">
        <f>+ELEMENTOS!B38</f>
        <v>41</v>
      </c>
      <c r="C48" s="66" t="str">
        <f>+ELEMENTOS!C38</f>
        <v>MIEL DE ABEJAS </v>
      </c>
      <c r="D48" s="66" t="str">
        <f>+ELEMENTOS!D38</f>
        <v>pastos - armonizacin botella 1 litro</v>
      </c>
      <c r="E48" s="66" t="str">
        <f>+ELEMENTOS!E38</f>
        <v>UNIDAD</v>
      </c>
      <c r="F48" s="66">
        <f>+ELEMENTOS!F38</f>
        <v>1</v>
      </c>
      <c r="G48" s="66" t="str">
        <f>+ELEMENTOS!G38</f>
        <v>N/A</v>
      </c>
      <c r="H48" s="48">
        <f>+ELEMENTOS!Y38</f>
        <v>56667</v>
      </c>
      <c r="I48" s="79">
        <f t="shared" si="2"/>
        <v>56667</v>
      </c>
    </row>
    <row r="49" spans="2:9" ht="30" x14ac:dyDescent="0.25">
      <c r="B49" s="51">
        <f>+ELEMENTOS!B39</f>
        <v>42</v>
      </c>
      <c r="C49" s="66" t="str">
        <f>+ELEMENTOS!C39</f>
        <v>CURADA (Botella que lleva liquido producido con plantas medicinales.)</v>
      </c>
      <c r="D49" s="66" t="str">
        <f>+ELEMENTOS!D39</f>
        <v>pastos - armonizacin  item no efertable botella 250 mil</v>
      </c>
      <c r="E49" s="66" t="str">
        <f>+ELEMENTOS!E39</f>
        <v>UNIDAD</v>
      </c>
      <c r="F49" s="66">
        <f>+ELEMENTOS!F39</f>
        <v>1</v>
      </c>
      <c r="G49" s="66" t="str">
        <f>+ELEMENTOS!G39</f>
        <v>N/A</v>
      </c>
      <c r="H49" s="48">
        <f>+ELEMENTOS!Y39</f>
        <v>77333</v>
      </c>
      <c r="I49" s="79">
        <f t="shared" si="2"/>
        <v>77333</v>
      </c>
    </row>
    <row r="50" spans="2:9" x14ac:dyDescent="0.25">
      <c r="B50" s="51">
        <f>+ELEMENTOS!B40</f>
        <v>43</v>
      </c>
      <c r="C50" s="66" t="str">
        <f>+ELEMENTOS!C40</f>
        <v>ORTIGA (planta medicinal.)</v>
      </c>
      <c r="D50" s="66" t="str">
        <f>+ELEMENTOS!D40</f>
        <v>pastos - armonizacin  item no efertable - atados</v>
      </c>
      <c r="E50" s="66" t="str">
        <f>+ELEMENTOS!E40</f>
        <v>UNIDAD</v>
      </c>
      <c r="F50" s="66">
        <f>+ELEMENTOS!F40</f>
        <v>3</v>
      </c>
      <c r="G50" s="66" t="str">
        <f>+ELEMENTOS!G40</f>
        <v>N/A</v>
      </c>
      <c r="H50" s="48">
        <f>+ELEMENTOS!Y40</f>
        <v>3433</v>
      </c>
      <c r="I50" s="79">
        <f t="shared" si="2"/>
        <v>10299</v>
      </c>
    </row>
    <row r="51" spans="2:9" x14ac:dyDescent="0.25">
      <c r="B51" s="51">
        <f>+ELEMENTOS!B41</f>
        <v>44</v>
      </c>
      <c r="C51" s="66" t="str">
        <f>+ELEMENTOS!C41</f>
        <v>VERVENA (planta medicinal.)</v>
      </c>
      <c r="D51" s="66" t="str">
        <f>+ELEMENTOS!D41</f>
        <v>pastos - armonizacin  item no efertable - atados</v>
      </c>
      <c r="E51" s="66" t="str">
        <f>+ELEMENTOS!E41</f>
        <v>UNIDAD</v>
      </c>
      <c r="F51" s="66">
        <f>+ELEMENTOS!F41</f>
        <v>2</v>
      </c>
      <c r="G51" s="66" t="str">
        <f>+ELEMENTOS!G41</f>
        <v>N/A</v>
      </c>
      <c r="H51" s="48">
        <f>+ELEMENTOS!Y41</f>
        <v>3433</v>
      </c>
      <c r="I51" s="79">
        <f t="shared" si="2"/>
        <v>6866</v>
      </c>
    </row>
    <row r="52" spans="2:9" x14ac:dyDescent="0.25">
      <c r="B52" s="51">
        <f>+ELEMENTOS!B42</f>
        <v>45</v>
      </c>
      <c r="C52" s="66" t="str">
        <f>+ELEMENTOS!C42</f>
        <v>ALTAMIZA MARCO (planta medicinal.)</v>
      </c>
      <c r="D52" s="66" t="str">
        <f>+ELEMENTOS!D42</f>
        <v>pastos - armonizacin  item no efertable - atados</v>
      </c>
      <c r="E52" s="66" t="str">
        <f>+ELEMENTOS!E42</f>
        <v>UNIDAD</v>
      </c>
      <c r="F52" s="66">
        <f>+ELEMENTOS!F42</f>
        <v>2</v>
      </c>
      <c r="G52" s="66" t="str">
        <f>+ELEMENTOS!G42</f>
        <v>N/A</v>
      </c>
      <c r="H52" s="48">
        <f>+ELEMENTOS!Y42</f>
        <v>4233</v>
      </c>
      <c r="I52" s="79">
        <f t="shared" si="2"/>
        <v>8466</v>
      </c>
    </row>
    <row r="53" spans="2:9" x14ac:dyDescent="0.25">
      <c r="B53" s="51">
        <f>+ELEMENTOS!B43</f>
        <v>46</v>
      </c>
      <c r="C53" s="66" t="str">
        <f>+ELEMENTOS!C43</f>
        <v>ROSAS BLANCAS </v>
      </c>
      <c r="D53" s="66" t="str">
        <f>+ELEMENTOS!D43</f>
        <v>pastos - armonizacin ramos </v>
      </c>
      <c r="E53" s="66" t="str">
        <f>+ELEMENTOS!E43</f>
        <v>UNIDAD</v>
      </c>
      <c r="F53" s="66">
        <f>+ELEMENTOS!F43</f>
        <v>4</v>
      </c>
      <c r="G53" s="66" t="str">
        <f>+ELEMENTOS!G43</f>
        <v>N/A</v>
      </c>
      <c r="H53" s="48">
        <f>+ELEMENTOS!Y43</f>
        <v>24000</v>
      </c>
      <c r="I53" s="79">
        <f t="shared" si="2"/>
        <v>96000</v>
      </c>
    </row>
    <row r="54" spans="2:9" x14ac:dyDescent="0.25">
      <c r="B54" s="51">
        <f>+ELEMENTOS!B44</f>
        <v>47</v>
      </c>
      <c r="C54" s="66" t="str">
        <f>+ELEMENTOS!C44</f>
        <v> MATES PEQUEÑOS  ( totumas pequeñas)</v>
      </c>
      <c r="D54" s="66" t="str">
        <f>+ELEMENTOS!D44</f>
        <v xml:space="preserve">pastos - armonizacin </v>
      </c>
      <c r="E54" s="66" t="str">
        <f>+ELEMENTOS!E44</f>
        <v>UNIDAD</v>
      </c>
      <c r="F54" s="66">
        <f>+ELEMENTOS!F44</f>
        <v>2</v>
      </c>
      <c r="G54" s="66" t="str">
        <f>+ELEMENTOS!G44</f>
        <v>N/A</v>
      </c>
      <c r="H54" s="48">
        <f>+ELEMENTOS!Y44</f>
        <v>8500</v>
      </c>
      <c r="I54" s="79">
        <f t="shared" si="2"/>
        <v>17000</v>
      </c>
    </row>
    <row r="55" spans="2:9" ht="30" x14ac:dyDescent="0.25">
      <c r="B55" s="51">
        <f>+ELEMENTOS!B45</f>
        <v>48</v>
      </c>
      <c r="C55" s="66" t="str">
        <f>+ELEMENTOS!C45</f>
        <v>VINO SANSON (MARCA)</v>
      </c>
      <c r="D55" s="66" t="str">
        <f>+ELEMENTOS!D45</f>
        <v>kametsa -armonizacion ( juegos recreodeprtivos y medicinas ancestrales 9 por 750 ml</v>
      </c>
      <c r="E55" s="66" t="str">
        <f>+ELEMENTOS!E45</f>
        <v>UNIDAD</v>
      </c>
      <c r="F55" s="66">
        <f>+ELEMENTOS!F45</f>
        <v>2</v>
      </c>
      <c r="G55" s="66" t="str">
        <f>+ELEMENTOS!G45</f>
        <v>N/A</v>
      </c>
      <c r="H55" s="48">
        <f>+ELEMENTOS!Y45</f>
        <v>38873</v>
      </c>
      <c r="I55" s="79">
        <f t="shared" si="2"/>
        <v>77746</v>
      </c>
    </row>
    <row r="56" spans="2:9" x14ac:dyDescent="0.25">
      <c r="B56" s="51">
        <f>+ELEMENTOS!B46</f>
        <v>49</v>
      </c>
      <c r="C56" s="66" t="str">
        <f>+ELEMENTOS!C46</f>
        <v xml:space="preserve">ACEITE DE ALMENDRAS </v>
      </c>
      <c r="D56" s="66" t="str">
        <f>+ELEMENTOS!D46</f>
        <v>pastos - armonizacin 500ml</v>
      </c>
      <c r="E56" s="66" t="str">
        <f>+ELEMENTOS!E46</f>
        <v>UNIDAD</v>
      </c>
      <c r="F56" s="66">
        <f>+ELEMENTOS!F46</f>
        <v>1</v>
      </c>
      <c r="G56" s="66" t="str">
        <f>+ELEMENTOS!G46</f>
        <v>N/A</v>
      </c>
      <c r="H56" s="48">
        <f>+ELEMENTOS!Y46</f>
        <v>76500</v>
      </c>
      <c r="I56" s="79">
        <f t="shared" si="2"/>
        <v>76500</v>
      </c>
    </row>
    <row r="57" spans="2:9" ht="30" x14ac:dyDescent="0.25">
      <c r="B57" s="51">
        <f>+ELEMENTOS!B47</f>
        <v>50</v>
      </c>
      <c r="C57" s="66" t="str">
        <f>+ELEMENTOS!C47</f>
        <v xml:space="preserve"> ALMUERZOS KAMENTSA</v>
      </c>
      <c r="D57" s="66" t="str">
        <f>+ELEMENTOS!D47</f>
        <v>Plato tipico pueblo KAMETSA contiene, Mote frijol tranca, huevo, papa, gallina, carne de res, carne de cerdo, ají de maní y chicha de maíz</v>
      </c>
      <c r="E57" s="66" t="str">
        <f>+ELEMENTOS!E47</f>
        <v>UNIDAD</v>
      </c>
      <c r="F57" s="66">
        <f>+ELEMENTOS!F47</f>
        <v>100</v>
      </c>
      <c r="G57" s="66" t="str">
        <f>+ELEMENTOS!G47</f>
        <v>N/A</v>
      </c>
      <c r="H57" s="48">
        <f>+ELEMENTOS!Y47</f>
        <v>55732</v>
      </c>
      <c r="I57" s="79">
        <f t="shared" si="2"/>
        <v>5573200</v>
      </c>
    </row>
    <row r="58" spans="2:9" ht="45" x14ac:dyDescent="0.25">
      <c r="B58" s="51">
        <f>+ELEMENTOS!B48</f>
        <v>51</v>
      </c>
      <c r="C58" s="66" t="str">
        <f>+ELEMENTOS!C48</f>
        <v>REFRIGERIO KAMENTSA</v>
      </c>
      <c r="D58" s="66" t="str">
        <f>+ELEMENTOS!D48</f>
        <v xml:space="preserve">Comida tipica pueblo KAMETSA -colada de lulo, envuelto d mazorca relleno d frijol tranca con ají  
(KAMENTS) </v>
      </c>
      <c r="E58" s="66" t="str">
        <f>+ELEMENTOS!E48</f>
        <v>UNIDAD</v>
      </c>
      <c r="F58" s="66">
        <f>+ELEMENTOS!F48</f>
        <v>120</v>
      </c>
      <c r="G58" s="66" t="str">
        <f>+ELEMENTOS!G48</f>
        <v>N/A</v>
      </c>
      <c r="H58" s="48">
        <f>+ELEMENTOS!Y48</f>
        <v>23800</v>
      </c>
      <c r="I58" s="79">
        <f t="shared" si="2"/>
        <v>2856000</v>
      </c>
    </row>
    <row r="59" spans="2:9" ht="30" x14ac:dyDescent="0.25">
      <c r="B59" s="51">
        <f>+ELEMENTOS!B49</f>
        <v>52</v>
      </c>
      <c r="C59" s="66" t="str">
        <f>+ELEMENTOS!C49</f>
        <v>ALMUERZO PASTOS</v>
      </c>
      <c r="D59" s="66" t="str">
        <f>+ELEMENTOS!D49</f>
        <v xml:space="preserve">Plato tipico pueblo PASTOS,  Hornada pastuso (lomo de cerdo al horno, mote, lechuga papa y ají de maní chicha de maíz)  </v>
      </c>
      <c r="E59" s="66" t="str">
        <f>+ELEMENTOS!E49</f>
        <v>UNIDAD</v>
      </c>
      <c r="F59" s="66">
        <f>+ELEMENTOS!F49</f>
        <v>100</v>
      </c>
      <c r="G59" s="66" t="str">
        <f>+ELEMENTOS!G49</f>
        <v>N/A</v>
      </c>
      <c r="H59" s="48">
        <f>+ELEMENTOS!Y49</f>
        <v>53947</v>
      </c>
      <c r="I59" s="79">
        <f t="shared" si="2"/>
        <v>5394700</v>
      </c>
    </row>
    <row r="60" spans="2:9" ht="30" x14ac:dyDescent="0.25">
      <c r="B60" s="51">
        <f>+ELEMENTOS!B50</f>
        <v>53</v>
      </c>
      <c r="C60" s="66" t="str">
        <f>+ELEMENTOS!C50</f>
        <v xml:space="preserve">REFRIGERIO PASTOS </v>
      </c>
      <c r="D60" s="66" t="str">
        <f>+ELEMENTOS!D50</f>
        <v xml:space="preserve">Comida tipica pueblo PASTOS - Empanada de harina con azúcar, chocolate tajado de queso.  </v>
      </c>
      <c r="E60" s="66" t="str">
        <f>+ELEMENTOS!E50</f>
        <v>UNIDAD</v>
      </c>
      <c r="F60" s="66">
        <f>+ELEMENTOS!F50</f>
        <v>120</v>
      </c>
      <c r="G60" s="66" t="str">
        <f>+ELEMENTOS!G50</f>
        <v>N/A</v>
      </c>
      <c r="H60" s="48">
        <f>+ELEMENTOS!Y50</f>
        <v>24197</v>
      </c>
      <c r="I60" s="79">
        <f t="shared" si="2"/>
        <v>2903640</v>
      </c>
    </row>
    <row r="61" spans="2:9" ht="174" customHeight="1" x14ac:dyDescent="0.25">
      <c r="B61" s="51">
        <f>+ELEMENTOS!B51</f>
        <v>54</v>
      </c>
      <c r="C61" s="66" t="str">
        <f>+ELEMENTOS!C51</f>
        <v xml:space="preserve">EL SONIDO MAS PARECIDO QUE PIDEN EN EL ITEM 46, ES ESTE </v>
      </c>
      <c r="D61" s="66" t="str">
        <f>+ELEMENTOS!D51</f>
        <v>Alquiler Sistema de sonido bar Speaker 2 cabinas de 1000w, consola de 6 canales para micrófono y/o línea, 2 canales estéreo independientes, ecualizador paramétrico mínimo de 3 vías por canal, outputs XLR balanceados, phantom power para los micrófonos de condensador, dos (2) cables conversores RCA – plug de 1/8 estéreo, 2 micrófonos inalámbricos y cableado, debe incluir operador de audio, con unidad reproductora para DVD/CD/MP3/MP4 preferiblemente con doble bandeja y posibilidad de reproducir USB, con carpa. Incluye transporte.2 bases para micrófonos. Extensiones eléctricas y multitoma. De 1 a 5 horas</v>
      </c>
      <c r="E61" s="66" t="str">
        <f>+ELEMENTOS!E51</f>
        <v>GLOBAL</v>
      </c>
      <c r="F61" s="66">
        <f>+ELEMENTOS!F51</f>
        <v>1</v>
      </c>
      <c r="G61" s="66">
        <f>+ELEMENTOS!G51</f>
        <v>3</v>
      </c>
      <c r="H61" s="48">
        <f>+ELEMENTOS!Y51</f>
        <v>1109000</v>
      </c>
      <c r="I61" s="79">
        <f t="shared" si="2"/>
        <v>1109000</v>
      </c>
    </row>
    <row r="62" spans="2:9" ht="30" x14ac:dyDescent="0.25">
      <c r="B62" s="51">
        <f>+ELEMENTOS!B52</f>
        <v>55</v>
      </c>
      <c r="C62" s="66" t="str">
        <f>+ELEMENTOS!C52</f>
        <v xml:space="preserve">QUEBRADA DE OLLAS </v>
      </c>
      <c r="D62" s="66" t="str">
        <f>+ELEMENTOS!D52</f>
        <v xml:space="preserve">ollas de barro, item no ofertable Gande 26cm de diametro y 10 cm de alto - COMUNIDAD PASTOS </v>
      </c>
      <c r="E62" s="66" t="str">
        <f>+ELEMENTOS!E52</f>
        <v>UNIDAD</v>
      </c>
      <c r="F62" s="66">
        <f>+ELEMENTOS!F52</f>
        <v>1</v>
      </c>
      <c r="G62" s="66" t="str">
        <f>+ELEMENTOS!G52</f>
        <v>N/A</v>
      </c>
      <c r="H62" s="48">
        <f>+ELEMENTOS!Y52</f>
        <v>47667</v>
      </c>
      <c r="I62" s="79">
        <f t="shared" si="2"/>
        <v>47667</v>
      </c>
    </row>
    <row r="63" spans="2:9" x14ac:dyDescent="0.25">
      <c r="B63" s="51">
        <f>+ELEMENTOS!B53</f>
        <v>56</v>
      </c>
      <c r="C63" s="66" t="str">
        <f>+ELEMENTOS!C53</f>
        <v>Relleno para piñata</v>
      </c>
      <c r="D63" s="66" t="str">
        <f>+ELEMENTOS!D53</f>
        <v xml:space="preserve">niño-surtido PAQUETES SURTIDOS </v>
      </c>
      <c r="E63" s="66" t="str">
        <f>+ELEMENTOS!E53</f>
        <v>PAQUETE</v>
      </c>
      <c r="F63" s="66">
        <f>+ELEMENTOS!F53</f>
        <v>2</v>
      </c>
      <c r="G63" s="66" t="str">
        <f>+ELEMENTOS!G53</f>
        <v>N/A</v>
      </c>
      <c r="H63" s="48">
        <f>+ELEMENTOS!Y53</f>
        <v>40460</v>
      </c>
      <c r="I63" s="79">
        <f t="shared" si="2"/>
        <v>80920</v>
      </c>
    </row>
    <row r="64" spans="2:9" ht="39.75" customHeight="1" x14ac:dyDescent="0.25">
      <c r="B64" s="51">
        <f>+ELEMENTOS!B54</f>
        <v>57</v>
      </c>
      <c r="C64" s="66" t="str">
        <f>+ELEMENTOS!C54</f>
        <v>Relleno para piñata</v>
      </c>
      <c r="D64" s="66" t="str">
        <f>+ELEMENTOS!D54</f>
        <v>adulto- surtido PAQUETES SURTIDOS</v>
      </c>
      <c r="E64" s="66" t="str">
        <f>+ELEMENTOS!E54</f>
        <v>PAQUETE</v>
      </c>
      <c r="F64" s="66">
        <f>+ELEMENTOS!F54</f>
        <v>2</v>
      </c>
      <c r="G64" s="66" t="str">
        <f>+ELEMENTOS!G54</f>
        <v>N/A</v>
      </c>
      <c r="H64" s="48">
        <f>+ELEMENTOS!Y54</f>
        <v>32527</v>
      </c>
      <c r="I64" s="79">
        <f t="shared" si="2"/>
        <v>65054</v>
      </c>
    </row>
    <row r="65" spans="2:9" x14ac:dyDescent="0.25">
      <c r="B65" s="51">
        <f>+ELEMENTOS!B55</f>
        <v>58</v>
      </c>
      <c r="C65" s="66" t="str">
        <f>+ELEMENTOS!C55</f>
        <v>lazo de 10 metros</v>
      </c>
      <c r="D65" s="66" t="str">
        <f>+ELEMENTOS!D55</f>
        <v>lazo de 10 metros , lazo delgado 10 metros ,</v>
      </c>
      <c r="E65" s="66" t="str">
        <f>+ELEMENTOS!E55</f>
        <v>UNIDAD</v>
      </c>
      <c r="F65" s="66">
        <f>+ELEMENTOS!F55</f>
        <v>1</v>
      </c>
      <c r="G65" s="66" t="str">
        <f>+ELEMENTOS!G55</f>
        <v>N/A</v>
      </c>
      <c r="H65" s="48">
        <f>+ELEMENTOS!Y55</f>
        <v>19040</v>
      </c>
      <c r="I65" s="79">
        <f t="shared" si="2"/>
        <v>19040</v>
      </c>
    </row>
    <row r="66" spans="2:9" ht="45" x14ac:dyDescent="0.25">
      <c r="B66" s="51">
        <f>+ELEMENTOS!B56</f>
        <v>59</v>
      </c>
      <c r="C66" s="66" t="str">
        <f>+ELEMENTOS!C56</f>
        <v xml:space="preserve">Malla Voleibol COMUNIDAD PASTOS </v>
      </c>
      <c r="D66" s="66" t="str">
        <f>+ELEMENTOS!D56</f>
        <v xml:space="preserve">Malla Voleibol Malla para voleibol en nylon N. 3 inmunizada blanca. Profesional con me- didas reglamentarias, cable tensor y prensa cables, con las 2 antenas en fibra de vidrio - 9Metros  de largo por 80cm ancho </v>
      </c>
      <c r="E66" s="66" t="str">
        <f>+ELEMENTOS!E56</f>
        <v>UNIDAD</v>
      </c>
      <c r="F66" s="66">
        <f>+ELEMENTOS!F56</f>
        <v>1</v>
      </c>
      <c r="G66" s="66" t="str">
        <f>+ELEMENTOS!G56</f>
        <v>N/A</v>
      </c>
      <c r="H66" s="48">
        <f>+ELEMENTOS!Y56</f>
        <v>103510</v>
      </c>
      <c r="I66" s="79">
        <f t="shared" si="2"/>
        <v>103510</v>
      </c>
    </row>
    <row r="67" spans="2:9" ht="45" x14ac:dyDescent="0.25">
      <c r="B67" s="51">
        <f>+ELEMENTOS!B57</f>
        <v>60</v>
      </c>
      <c r="C67" s="66" t="str">
        <f>+ELEMENTOS!C57</f>
        <v xml:space="preserve">postes para voleibol COMUNIDAD PASTOS </v>
      </c>
      <c r="D67" s="66" t="str">
        <f>+ELEMENTOS!D57</f>
        <v xml:space="preserve">postes de sostenimiento de la malla para el juego de voleibol los postes para el voleibol criollo 115 cm sostenuimeinto de la malla para poder realizar el juego de </v>
      </c>
      <c r="E67" s="66" t="str">
        <f>+ELEMENTOS!E57</f>
        <v>UNIDAD</v>
      </c>
      <c r="F67" s="66">
        <f>+ELEMENTOS!F57</f>
        <v>2</v>
      </c>
      <c r="G67" s="66" t="str">
        <f>+ELEMENTOS!G57</f>
        <v>N/A</v>
      </c>
      <c r="H67" s="48">
        <f>+ELEMENTOS!Y57</f>
        <v>746765</v>
      </c>
      <c r="I67" s="79">
        <f t="shared" si="2"/>
        <v>1493530</v>
      </c>
    </row>
    <row r="68" spans="2:9" x14ac:dyDescent="0.25">
      <c r="B68" s="51">
        <f>+ELEMENTOS!B58</f>
        <v>61</v>
      </c>
      <c r="C68" s="66" t="str">
        <f>+ELEMENTOS!C58</f>
        <v xml:space="preserve">Balón Voleibol COMUNIDAD PASTOS </v>
      </c>
      <c r="D68" s="66" t="str">
        <f>+ELEMENTOS!D58</f>
        <v>Balón Voleibol dimencion estandar</v>
      </c>
      <c r="E68" s="66" t="str">
        <f>+ELEMENTOS!E58</f>
        <v>UNIDAD</v>
      </c>
      <c r="F68" s="66">
        <f>+ELEMENTOS!F58</f>
        <v>2</v>
      </c>
      <c r="G68" s="66" t="str">
        <f>+ELEMENTOS!G58</f>
        <v>N/A</v>
      </c>
      <c r="H68" s="48">
        <f>+ELEMENTOS!Y58</f>
        <v>57173</v>
      </c>
      <c r="I68" s="79">
        <f t="shared" si="2"/>
        <v>114346</v>
      </c>
    </row>
    <row r="69" spans="2:9" x14ac:dyDescent="0.25">
      <c r="B69" s="51">
        <f>+ELEMENTOS!B59</f>
        <v>62</v>
      </c>
      <c r="C69" s="66" t="str">
        <f>+ELEMENTOS!C59</f>
        <v xml:space="preserve">COMELONES COMUNIDAD PASTOS </v>
      </c>
      <c r="D69" s="66" t="str">
        <f>+ELEMENTOS!D59</f>
        <v>pan grande pan de panaderia grande</v>
      </c>
      <c r="E69" s="66" t="str">
        <f>+ELEMENTOS!E59</f>
        <v>UNIDAD</v>
      </c>
      <c r="F69" s="66">
        <f>+ELEMENTOS!F59</f>
        <v>12</v>
      </c>
      <c r="G69" s="66" t="str">
        <f>+ELEMENTOS!G59</f>
        <v>N/A</v>
      </c>
      <c r="H69" s="48">
        <f>+ELEMENTOS!Y59</f>
        <v>7333</v>
      </c>
      <c r="I69" s="79">
        <f t="shared" si="2"/>
        <v>87996</v>
      </c>
    </row>
    <row r="70" spans="2:9" x14ac:dyDescent="0.25">
      <c r="B70" s="51">
        <f>+ELEMENTOS!B60</f>
        <v>63</v>
      </c>
      <c r="C70" s="66" t="str">
        <f>+ELEMENTOS!C60</f>
        <v xml:space="preserve">bebida COMUNIDAD PASTOS </v>
      </c>
      <c r="D70" s="66" t="str">
        <f>+ELEMENTOS!D60</f>
        <v>bebida maltosa sin alcohol en botella plastica 300 ml  no retornable</v>
      </c>
      <c r="E70" s="66" t="str">
        <f>+ELEMENTOS!E60</f>
        <v>UNIDAD</v>
      </c>
      <c r="F70" s="66">
        <f>+ELEMENTOS!F60</f>
        <v>12</v>
      </c>
      <c r="G70" s="66" t="str">
        <f>+ELEMENTOS!G60</f>
        <v>N/A</v>
      </c>
      <c r="H70" s="48">
        <f>+ELEMENTOS!Y60</f>
        <v>3833</v>
      </c>
      <c r="I70" s="79">
        <f t="shared" si="2"/>
        <v>45996</v>
      </c>
    </row>
    <row r="71" spans="2:9" x14ac:dyDescent="0.25">
      <c r="B71" s="51">
        <f>+ELEMENTOS!B61</f>
        <v>64</v>
      </c>
      <c r="C71" s="66" t="str">
        <f>+ELEMENTOS!C61</f>
        <v xml:space="preserve">biberon COMUNIDAD PASTOS </v>
      </c>
      <c r="D71" s="66" t="str">
        <f>+ELEMENTOS!D61</f>
        <v xml:space="preserve">biberones biberon para bebe grande 300ml </v>
      </c>
      <c r="E71" s="66" t="str">
        <f>+ELEMENTOS!E61</f>
        <v>UNIDAD</v>
      </c>
      <c r="F71" s="66">
        <f>+ELEMENTOS!F61</f>
        <v>12</v>
      </c>
      <c r="G71" s="66" t="str">
        <f>+ELEMENTOS!G61</f>
        <v>N/A</v>
      </c>
      <c r="H71" s="48">
        <f>+ELEMENTOS!Y61</f>
        <v>13883</v>
      </c>
      <c r="I71" s="79">
        <f t="shared" si="2"/>
        <v>166596</v>
      </c>
    </row>
    <row r="72" spans="2:9" x14ac:dyDescent="0.25">
      <c r="B72" s="51">
        <f>+ELEMENTOS!B62</f>
        <v>65</v>
      </c>
      <c r="C72" s="66" t="str">
        <f>+ELEMENTOS!C62</f>
        <v>cronometro  PASTOS Y KAMETSA</v>
      </c>
      <c r="D72" s="66" t="str">
        <f>+ELEMENTOS!D62</f>
        <v>Cronometro de cuello </v>
      </c>
      <c r="E72" s="66" t="str">
        <f>+ELEMENTOS!E62</f>
        <v>UNIDAD</v>
      </c>
      <c r="F72" s="66">
        <f>+ELEMENTOS!F62</f>
        <v>2</v>
      </c>
      <c r="G72" s="66" t="str">
        <f>+ELEMENTOS!G62</f>
        <v>N/A</v>
      </c>
      <c r="H72" s="48">
        <f>+ELEMENTOS!Y62</f>
        <v>48350</v>
      </c>
      <c r="I72" s="79">
        <f t="shared" si="2"/>
        <v>96700</v>
      </c>
    </row>
    <row r="73" spans="2:9" ht="30" x14ac:dyDescent="0.25">
      <c r="B73" s="51">
        <f>+ELEMENTOS!B63</f>
        <v>66</v>
      </c>
      <c r="C73" s="66" t="str">
        <f>+ELEMENTOS!C63</f>
        <v>maiz seco en tusa para desgranar COMUNIDAD KAMENTSA</v>
      </c>
      <c r="D73" s="66" t="str">
        <f>+ELEMENTOS!D63</f>
        <v> semilla de maiz seco de territorio kamentsa- item no ofertable</v>
      </c>
      <c r="E73" s="66" t="str">
        <f>+ELEMENTOS!E63</f>
        <v>UNIDAD</v>
      </c>
      <c r="F73" s="66">
        <f>+ELEMENTOS!F63</f>
        <v>40</v>
      </c>
      <c r="G73" s="66" t="str">
        <f>+ELEMENTOS!G63</f>
        <v>N/A</v>
      </c>
      <c r="H73" s="48">
        <f>+ELEMENTOS!Y63</f>
        <v>7000</v>
      </c>
      <c r="I73" s="79">
        <f t="shared" si="2"/>
        <v>280000</v>
      </c>
    </row>
    <row r="74" spans="2:9" ht="30" x14ac:dyDescent="0.25">
      <c r="B74" s="51">
        <f>+ELEMENTOS!B64</f>
        <v>67</v>
      </c>
      <c r="C74" s="66" t="str">
        <f>+ELEMENTOS!C64</f>
        <v>Totumos medianos COMUNIDAD KAMENTSA</v>
      </c>
      <c r="D74" s="66" t="str">
        <f>+ELEMENTOS!D64</f>
        <v>Son recipientes utilizados para almacenamiento de semillas.</v>
      </c>
      <c r="E74" s="66" t="str">
        <f>+ELEMENTOS!E64</f>
        <v>UNIDAD</v>
      </c>
      <c r="F74" s="66">
        <f>+ELEMENTOS!F64</f>
        <v>10</v>
      </c>
      <c r="G74" s="66" t="str">
        <f>+ELEMENTOS!G64</f>
        <v>N/A</v>
      </c>
      <c r="H74" s="48">
        <f>+ELEMENTOS!Y64</f>
        <v>13500</v>
      </c>
      <c r="I74" s="79">
        <f t="shared" si="2"/>
        <v>135000</v>
      </c>
    </row>
    <row r="75" spans="2:9" ht="30" x14ac:dyDescent="0.25">
      <c r="B75" s="51">
        <f>+ELEMENTOS!B65</f>
        <v>68</v>
      </c>
      <c r="C75" s="66" t="str">
        <f>+ELEMENTOS!C65</f>
        <v>shenuchs (bancos tradicionales) COMUNIDAD KAMENTSA</v>
      </c>
      <c r="D75" s="66" t="str">
        <f>+ELEMENTOS!D65</f>
        <v xml:space="preserve">Bancos  ancestrales   del territorio- item no ofertable </v>
      </c>
      <c r="E75" s="66" t="str">
        <f>+ELEMENTOS!E65</f>
        <v>UNIDAD</v>
      </c>
      <c r="F75" s="66">
        <f>+ELEMENTOS!F65</f>
        <v>3</v>
      </c>
      <c r="G75" s="66" t="str">
        <f>+ELEMENTOS!G65</f>
        <v>N/A</v>
      </c>
      <c r="H75" s="48">
        <f>+ELEMENTOS!Y65</f>
        <v>240000</v>
      </c>
      <c r="I75" s="79">
        <f t="shared" si="2"/>
        <v>720000</v>
      </c>
    </row>
    <row r="76" spans="2:9" ht="30" x14ac:dyDescent="0.25">
      <c r="B76" s="51">
        <f>+ELEMENTOS!B66</f>
        <v>69</v>
      </c>
      <c r="C76" s="66" t="str">
        <f>+ELEMENTOS!C66</f>
        <v>shombiachs- COMUNIDAD KAMENTSA</v>
      </c>
      <c r="D76" s="66" t="str">
        <f>+ELEMENTOS!D66</f>
        <v xml:space="preserve">Fajas tradicionales ancestrales del territorio - item no ofertable 5 metros faja con simbologia Kamentsa </v>
      </c>
      <c r="E76" s="66" t="str">
        <f>+ELEMENTOS!E66</f>
        <v>UNIDAD</v>
      </c>
      <c r="F76" s="66">
        <f>+ELEMENTOS!F66</f>
        <v>2</v>
      </c>
      <c r="G76" s="66" t="str">
        <f>+ELEMENTOS!G66</f>
        <v>N/A</v>
      </c>
      <c r="H76" s="48">
        <f>+ELEMENTOS!Y66</f>
        <v>215000</v>
      </c>
      <c r="I76" s="79">
        <f t="shared" si="2"/>
        <v>430000</v>
      </c>
    </row>
    <row r="77" spans="2:9" ht="30" x14ac:dyDescent="0.25">
      <c r="B77" s="51">
        <f>+ELEMENTOS!B67</f>
        <v>70</v>
      </c>
      <c r="C77" s="66" t="str">
        <f>+ELEMENTOS!C67</f>
        <v>toma de chicha COMUNIDAD KAMENTSA</v>
      </c>
      <c r="D77" s="66" t="str">
        <f>+ELEMENTOS!D67</f>
        <v>un litro de bocoytem</v>
      </c>
      <c r="E77" s="66" t="str">
        <f>+ELEMENTOS!E67</f>
        <v>UNIDAD</v>
      </c>
      <c r="F77" s="66">
        <f>+ELEMENTOS!F67</f>
        <v>20</v>
      </c>
      <c r="G77" s="66" t="str">
        <f>+ELEMENTOS!G67</f>
        <v>N/A</v>
      </c>
      <c r="H77" s="48">
        <f>+ELEMENTOS!Y67</f>
        <v>48333</v>
      </c>
      <c r="I77" s="79">
        <f t="shared" si="2"/>
        <v>966660</v>
      </c>
    </row>
    <row r="78" spans="2:9" ht="30" x14ac:dyDescent="0.25">
      <c r="B78" s="51">
        <f>+ELEMENTOS!B68</f>
        <v>71</v>
      </c>
      <c r="C78" s="66" t="str">
        <f>+ELEMENTOS!C68</f>
        <v>Escogida de maiz COMUNIDAD KAMENTSA</v>
      </c>
      <c r="D78" s="66" t="str">
        <f>+ELEMENTOS!D68</f>
        <v>maiz (semilla ancestral )  - item no ofertable  1 kilo</v>
      </c>
      <c r="E78" s="66" t="str">
        <f>+ELEMENTOS!E68</f>
        <v>UNIDAD</v>
      </c>
      <c r="F78" s="66">
        <f>+ELEMENTOS!F68</f>
        <v>5</v>
      </c>
      <c r="G78" s="66" t="str">
        <f>+ELEMENTOS!G68</f>
        <v>N/A</v>
      </c>
      <c r="H78" s="48">
        <f>+ELEMENTOS!Y68</f>
        <v>3433</v>
      </c>
      <c r="I78" s="79">
        <f t="shared" si="2"/>
        <v>17165</v>
      </c>
    </row>
    <row r="79" spans="2:9" ht="30" x14ac:dyDescent="0.25">
      <c r="B79" s="51">
        <f>+ELEMENTOS!B69</f>
        <v>72</v>
      </c>
      <c r="C79" s="66" t="str">
        <f>+ELEMENTOS!C69</f>
        <v>Bateas en madera curada COMUNIDAD KAMENTSA</v>
      </c>
      <c r="D79" s="66" t="str">
        <f>+ELEMENTOS!D69</f>
        <v xml:space="preserve"> Bateas en madera con dimensiones de 80 cm de largo, 30cm de ancho y  5 cm de alto  de  ancestrales   del territorio- item no ofertable </v>
      </c>
      <c r="E79" s="66" t="str">
        <f>+ELEMENTOS!E69</f>
        <v>UNIDAD</v>
      </c>
      <c r="F79" s="66">
        <f>+ELEMENTOS!F69</f>
        <v>10</v>
      </c>
      <c r="G79" s="66" t="str">
        <f>+ELEMENTOS!G69</f>
        <v>N/A</v>
      </c>
      <c r="H79" s="48">
        <f>+ELEMENTOS!Y69</f>
        <v>151667</v>
      </c>
      <c r="I79" s="79">
        <f t="shared" si="2"/>
        <v>1516670</v>
      </c>
    </row>
    <row r="80" spans="2:9" s="35" customFormat="1" ht="47.25" customHeight="1" x14ac:dyDescent="0.25">
      <c r="B80" s="51">
        <f>+ELEMENTOS!B70</f>
        <v>73</v>
      </c>
      <c r="C80" s="66" t="str">
        <f>+ELEMENTOS!C70</f>
        <v>costales</v>
      </c>
      <c r="D80" s="66" t="str">
        <f>+ELEMENTOS!D70</f>
        <v xml:space="preserve">paquetes de costales grandes de 92cm x 60cm  en fibra;  con capacidad de 50 kilos, unidades </v>
      </c>
      <c r="E80" s="66" t="str">
        <f>+ELEMENTOS!E70</f>
        <v>UNIDAD</v>
      </c>
      <c r="F80" s="66">
        <f>+ELEMENTOS!F70</f>
        <v>12</v>
      </c>
      <c r="G80" s="66" t="str">
        <f>+ELEMENTOS!G70</f>
        <v>N/A</v>
      </c>
      <c r="H80" s="48">
        <f>+ELEMENTOS!Y70</f>
        <v>3689</v>
      </c>
      <c r="I80" s="79">
        <f t="shared" si="2"/>
        <v>44268</v>
      </c>
    </row>
    <row r="81" spans="2:9" ht="30" x14ac:dyDescent="0.25">
      <c r="B81" s="51">
        <f>+ELEMENTOS!B71</f>
        <v>74</v>
      </c>
      <c r="C81" s="66" t="str">
        <f>+ELEMENTOS!C71</f>
        <v>Escogida de frijol COMUNIDAD KAMENTSA</v>
      </c>
      <c r="D81" s="66" t="str">
        <f>+ELEMENTOS!D71</f>
        <v xml:space="preserve"> frijol ( semillla ancestral) - item no ofertable </v>
      </c>
      <c r="E81" s="66" t="str">
        <f>+ELEMENTOS!E71</f>
        <v>UNIDAD</v>
      </c>
      <c r="F81" s="66">
        <f>+ELEMENTOS!F71</f>
        <v>3</v>
      </c>
      <c r="G81" s="66" t="str">
        <f>+ELEMENTOS!G71</f>
        <v>N/A</v>
      </c>
      <c r="H81" s="48">
        <f>+ELEMENTOS!Y71</f>
        <v>7167</v>
      </c>
      <c r="I81" s="79">
        <f t="shared" si="2"/>
        <v>21501</v>
      </c>
    </row>
    <row r="82" spans="2:9" ht="135" x14ac:dyDescent="0.25">
      <c r="B82" s="51">
        <f>+ELEMENTOS!B72</f>
        <v>75</v>
      </c>
      <c r="C82" s="66" t="str">
        <f>+ELEMENTOS!C72</f>
        <v>Botiquín  PASTOS Y KAMETSA</v>
      </c>
      <c r="D82" s="66" t="str">
        <f>+ELEMENTOS!D72</f>
        <v>Botiquín Tipo A en Morral 1 gasas estériles (paquete x 10), 2 Vendas elásticas 10 cm, 1Cinta adhesiva micropore (2.5 cm x 5 m), 1 Apósitos adhesivos (curitas x 20 und) 1, Algodón hidrófilo (bolsa pequeña), 1 Antisépticos y desinfectantes	Alcohol antiséptico 70% (250 ml), 1 Povidona yodada (120 ml), 1 Suero fisiológico (250 ml), 1 Guantes desechables (par x 10 und), 1 Tapabocas desechables (x10)	 1 Tijeras pequeñas de primeros auxilios, 1 Pinzas metálicas	, 1 Termómetro digital, 1 Medicamentos básicos de libre venta	Acetaminofén 500 mg (tabletas x 20), 1 Crema antibiótica o antiséptica (15 g), 1 Bolsa roja para residuos biológico</v>
      </c>
      <c r="E82" s="66" t="str">
        <f>+ELEMENTOS!E72</f>
        <v>UNIDAD</v>
      </c>
      <c r="F82" s="66">
        <f>+ELEMENTOS!F72</f>
        <v>2</v>
      </c>
      <c r="G82" s="66" t="str">
        <f>+ELEMENTOS!G72</f>
        <v>N/A</v>
      </c>
      <c r="H82" s="48">
        <f>+ELEMENTOS!Y72</f>
        <v>128333</v>
      </c>
      <c r="I82" s="79">
        <f t="shared" ref="I82:I101" si="3">+F82*H82</f>
        <v>256666</v>
      </c>
    </row>
    <row r="83" spans="2:9" x14ac:dyDescent="0.25">
      <c r="B83" s="51">
        <f>+ELEMENTOS!B73</f>
        <v>76</v>
      </c>
      <c r="C83" s="66" t="str">
        <f>+ELEMENTOS!C73</f>
        <v xml:space="preserve">Mochilas medianas COMUNIDAD PASTOS </v>
      </c>
      <c r="D83" s="66" t="str">
        <f>+ELEMENTOS!D73</f>
        <v>Mochila  tejida a mano con colores y simbologías indígenas </v>
      </c>
      <c r="E83" s="66" t="str">
        <f>+ELEMENTOS!E73</f>
        <v>UNIDAD</v>
      </c>
      <c r="F83" s="66">
        <f>+ELEMENTOS!F73</f>
        <v>30</v>
      </c>
      <c r="G83" s="66" t="str">
        <f>+ELEMENTOS!G73</f>
        <v>N/A</v>
      </c>
      <c r="H83" s="48">
        <f>+ELEMENTOS!Y73</f>
        <v>128333</v>
      </c>
      <c r="I83" s="79">
        <f t="shared" si="3"/>
        <v>3849990</v>
      </c>
    </row>
    <row r="84" spans="2:9" x14ac:dyDescent="0.25">
      <c r="B84" s="51">
        <f>+ELEMENTOS!B74</f>
        <v>77</v>
      </c>
      <c r="C84" s="66" t="str">
        <f>+ELEMENTOS!C74</f>
        <v xml:space="preserve">Mini Mochila  COMUNIDAD PASTOS </v>
      </c>
      <c r="D84" s="66" t="str">
        <f>+ELEMENTOS!D74</f>
        <v>Mini mochila tejida a mano por el territorio indígena </v>
      </c>
      <c r="E84" s="66" t="str">
        <f>+ELEMENTOS!E74</f>
        <v>UNIDAD</v>
      </c>
      <c r="F84" s="66">
        <f>+ELEMENTOS!F74</f>
        <v>30</v>
      </c>
      <c r="G84" s="66" t="str">
        <f>+ELEMENTOS!G74</f>
        <v>N/A</v>
      </c>
      <c r="H84" s="48">
        <f>+ELEMENTOS!Y74</f>
        <v>88333</v>
      </c>
      <c r="I84" s="79">
        <f t="shared" si="3"/>
        <v>2649990</v>
      </c>
    </row>
    <row r="85" spans="2:9" x14ac:dyDescent="0.25">
      <c r="B85" s="51">
        <f>+ELEMENTOS!B75</f>
        <v>78</v>
      </c>
      <c r="C85" s="66" t="str">
        <f>+ELEMENTOS!C75</f>
        <v xml:space="preserve">Chapil  COMUNIDAD PASTOS </v>
      </c>
      <c r="D85" s="66" t="str">
        <f>+ELEMENTOS!D75</f>
        <v xml:space="preserve">Botella de Chapil 750ml </v>
      </c>
      <c r="E85" s="66" t="str">
        <f>+ELEMENTOS!E75</f>
        <v>UNIDAD</v>
      </c>
      <c r="F85" s="66">
        <f>+ELEMENTOS!F75</f>
        <v>25</v>
      </c>
      <c r="G85" s="66" t="str">
        <f>+ELEMENTOS!G75</f>
        <v>N/A</v>
      </c>
      <c r="H85" s="48">
        <f>+ELEMENTOS!Y75</f>
        <v>18247</v>
      </c>
      <c r="I85" s="79">
        <f t="shared" si="3"/>
        <v>456175</v>
      </c>
    </row>
    <row r="86" spans="2:9" x14ac:dyDescent="0.25">
      <c r="B86" s="51">
        <f>+ELEMENTOS!B76</f>
        <v>79</v>
      </c>
      <c r="C86" s="66" t="str">
        <f>+ELEMENTOS!C76</f>
        <v>rondadores andinos PASTOS Y KAMETSA</v>
      </c>
      <c r="D86" s="66" t="str">
        <f>+ELEMENTOS!D76</f>
        <v>Rondadores elaborados en bambú color natural o colores sintéticos</v>
      </c>
      <c r="E86" s="66" t="str">
        <f>+ELEMENTOS!E76</f>
        <v>UNIDAD</v>
      </c>
      <c r="F86" s="66">
        <f>+ELEMENTOS!F76</f>
        <v>13</v>
      </c>
      <c r="G86" s="66" t="str">
        <f>+ELEMENTOS!G76</f>
        <v>N/A</v>
      </c>
      <c r="H86" s="48">
        <f>+ELEMENTOS!Y76</f>
        <v>120000</v>
      </c>
      <c r="I86" s="79">
        <f t="shared" si="3"/>
        <v>1560000</v>
      </c>
    </row>
    <row r="87" spans="2:9" ht="30" x14ac:dyDescent="0.25">
      <c r="B87" s="51">
        <f>+ELEMENTOS!B77</f>
        <v>80</v>
      </c>
      <c r="C87" s="66" t="str">
        <f>+ELEMENTOS!C77</f>
        <v>kenas andinas PASTOS Y KAMETSA</v>
      </c>
      <c r="D87" s="66" t="str">
        <f>+ELEMENTOS!D77</f>
        <v>kenas en mambu item no ofertable  y las kenas en mambu item no ofertable</v>
      </c>
      <c r="E87" s="66" t="str">
        <f>+ELEMENTOS!E77</f>
        <v>UNIDAD</v>
      </c>
      <c r="F87" s="66">
        <f>+ELEMENTOS!F77</f>
        <v>12</v>
      </c>
      <c r="G87" s="66" t="str">
        <f>+ELEMENTOS!G77</f>
        <v>N/A</v>
      </c>
      <c r="H87" s="48">
        <f>+ELEMENTOS!Y77</f>
        <v>148667</v>
      </c>
      <c r="I87" s="79">
        <f t="shared" si="3"/>
        <v>1784004</v>
      </c>
    </row>
    <row r="88" spans="2:9" ht="30" x14ac:dyDescent="0.25">
      <c r="B88" s="51">
        <f>+ELEMENTOS!B78</f>
        <v>81</v>
      </c>
      <c r="C88" s="66" t="str">
        <f>+ELEMENTOS!C78</f>
        <v>PENDON</v>
      </c>
      <c r="D88" s="66" t="str">
        <f>+ELEMENTOS!D78</f>
        <v xml:space="preserve">PENDON VERTICAL TAMAÑO 90CM X 140 CM CON ESTRUCTURA DE ARAÑA </v>
      </c>
      <c r="E88" s="66" t="str">
        <f>+ELEMENTOS!E78</f>
        <v>UNIDAD</v>
      </c>
      <c r="F88" s="66">
        <f>+ELEMENTOS!F78</f>
        <v>1</v>
      </c>
      <c r="G88" s="66" t="str">
        <f>+ELEMENTOS!G78</f>
        <v>N/A</v>
      </c>
      <c r="H88" s="48">
        <f>+ELEMENTOS!Y78</f>
        <v>314200</v>
      </c>
      <c r="I88" s="79">
        <f t="shared" si="3"/>
        <v>314200</v>
      </c>
    </row>
    <row r="89" spans="2:9" ht="30" x14ac:dyDescent="0.25">
      <c r="B89" s="51">
        <f>+ELEMENTOS!B79</f>
        <v>82</v>
      </c>
      <c r="C89" s="66" t="str">
        <f>+ELEMENTOS!C79</f>
        <v>RECORDATORIO</v>
      </c>
      <c r="D89" s="66" t="str">
        <f>+ELEMENTOS!D79</f>
        <v>Articulos propios de las comunidades-Manillas propias de los pueblos Kamentsa y Pastos</v>
      </c>
      <c r="E89" s="66" t="str">
        <f>+ELEMENTOS!E79</f>
        <v>UNIDAD</v>
      </c>
      <c r="F89" s="66">
        <f>+ELEMENTOS!F79</f>
        <v>40</v>
      </c>
      <c r="G89" s="66" t="str">
        <f>+ELEMENTOS!G79</f>
        <v>N/A</v>
      </c>
      <c r="H89" s="48">
        <f>+ELEMENTOS!Y79</f>
        <v>24583</v>
      </c>
      <c r="I89" s="79">
        <f t="shared" si="3"/>
        <v>983320</v>
      </c>
    </row>
    <row r="90" spans="2:9" x14ac:dyDescent="0.25">
      <c r="B90" s="51">
        <f>+ELEMENTOS!B80</f>
        <v>83</v>
      </c>
      <c r="C90" s="66" t="str">
        <f>+ELEMENTOS!C80</f>
        <v>UTENCILIO 1 -PATOS</v>
      </c>
      <c r="D90" s="66" t="str">
        <f>+ELEMENTOS!D80</f>
        <v>Cucharas grandes- 100 un</v>
      </c>
      <c r="E90" s="66" t="str">
        <f>+ELEMENTOS!E80</f>
        <v>PAQUETE</v>
      </c>
      <c r="F90" s="66">
        <f>+ELEMENTOS!F80</f>
        <v>2</v>
      </c>
      <c r="G90" s="66" t="str">
        <f>+ELEMENTOS!G80</f>
        <v>N/A</v>
      </c>
      <c r="H90" s="48">
        <f>+ELEMENTOS!Y80</f>
        <v>5608</v>
      </c>
      <c r="I90" s="79">
        <f t="shared" si="3"/>
        <v>11216</v>
      </c>
    </row>
    <row r="91" spans="2:9" x14ac:dyDescent="0.25">
      <c r="B91" s="51">
        <f>+ELEMENTOS!B81</f>
        <v>84</v>
      </c>
      <c r="C91" s="66" t="str">
        <f>+ELEMENTOS!C81</f>
        <v>UTENCILIO 2  -PATOS</v>
      </c>
      <c r="D91" s="66" t="str">
        <f>+ELEMENTOS!D81</f>
        <v xml:space="preserve">Tenedores  por 100 un </v>
      </c>
      <c r="E91" s="66" t="str">
        <f>+ELEMENTOS!E81</f>
        <v>PAQUETE</v>
      </c>
      <c r="F91" s="66">
        <f>+ELEMENTOS!F81</f>
        <v>2</v>
      </c>
      <c r="G91" s="66" t="str">
        <f>+ELEMENTOS!G81</f>
        <v>N/A</v>
      </c>
      <c r="H91" s="48">
        <f>+ELEMENTOS!Y81</f>
        <v>6698</v>
      </c>
      <c r="I91" s="79">
        <f t="shared" si="3"/>
        <v>13396</v>
      </c>
    </row>
    <row r="92" spans="2:9" x14ac:dyDescent="0.25">
      <c r="B92" s="51">
        <f>+ELEMENTOS!B82</f>
        <v>85</v>
      </c>
      <c r="C92" s="66" t="str">
        <f>+ELEMENTOS!C82</f>
        <v>UTENCILIO 3  -PATOS</v>
      </c>
      <c r="D92" s="66" t="str">
        <f>+ELEMENTOS!D82</f>
        <v>Platos para sopa 26 oz - de 20 uni c/u</v>
      </c>
      <c r="E92" s="66" t="str">
        <f>+ELEMENTOS!E82</f>
        <v>PAQUETE</v>
      </c>
      <c r="F92" s="66">
        <f>+ELEMENTOS!F82</f>
        <v>3</v>
      </c>
      <c r="G92" s="66" t="str">
        <f>+ELEMENTOS!G82</f>
        <v>N/A</v>
      </c>
      <c r="H92" s="48">
        <f>+ELEMENTOS!Y82</f>
        <v>5702</v>
      </c>
      <c r="I92" s="79">
        <f t="shared" si="3"/>
        <v>17106</v>
      </c>
    </row>
    <row r="93" spans="2:9" x14ac:dyDescent="0.25">
      <c r="B93" s="51">
        <f>+ELEMENTOS!B83</f>
        <v>86</v>
      </c>
      <c r="C93" s="66" t="str">
        <f>+ELEMENTOS!C83</f>
        <v>UTENCILIO 4  -PATOS</v>
      </c>
      <c r="D93" s="66" t="str">
        <f>+ELEMENTOS!D83</f>
        <v xml:space="preserve">Plato arroz pequeño- de 20 uni c/u </v>
      </c>
      <c r="E93" s="66" t="str">
        <f>+ELEMENTOS!E83</f>
        <v>PAQUETE</v>
      </c>
      <c r="F93" s="66">
        <f>+ELEMENTOS!F83</f>
        <v>3</v>
      </c>
      <c r="G93" s="66" t="str">
        <f>+ELEMENTOS!G83</f>
        <v>N/A</v>
      </c>
      <c r="H93" s="48">
        <f>+ELEMENTOS!Y83</f>
        <v>5118</v>
      </c>
      <c r="I93" s="79">
        <f t="shared" si="3"/>
        <v>15354</v>
      </c>
    </row>
    <row r="94" spans="2:9" x14ac:dyDescent="0.25">
      <c r="B94" s="51">
        <f>+ELEMENTOS!B84</f>
        <v>87</v>
      </c>
      <c r="C94" s="66" t="str">
        <f>+ELEMENTOS!C84</f>
        <v>UTENCILIO 5  -PATOS</v>
      </c>
      <c r="D94" s="66" t="str">
        <f>+ELEMENTOS!D84</f>
        <v>Plato arroz  grandes 25 oz  de 20 uni c/u</v>
      </c>
      <c r="E94" s="66" t="str">
        <f>+ELEMENTOS!E84</f>
        <v>PAQUETE</v>
      </c>
      <c r="F94" s="66">
        <f>+ELEMENTOS!F84</f>
        <v>3</v>
      </c>
      <c r="G94" s="66" t="str">
        <f>+ELEMENTOS!G84</f>
        <v>N/A</v>
      </c>
      <c r="H94" s="48">
        <f>+ELEMENTOS!Y84</f>
        <v>5933</v>
      </c>
      <c r="I94" s="79">
        <f t="shared" si="3"/>
        <v>17799</v>
      </c>
    </row>
    <row r="95" spans="2:9" x14ac:dyDescent="0.25">
      <c r="B95" s="51">
        <f>+ELEMENTOS!B85</f>
        <v>88</v>
      </c>
      <c r="C95" s="66" t="str">
        <f>+ELEMENTOS!C85</f>
        <v>UTENCILIO 6  -PATOS</v>
      </c>
      <c r="D95" s="66" t="str">
        <f>+ELEMENTOS!D85</f>
        <v>Vasos de 7 onzas  de 50 un c/u</v>
      </c>
      <c r="E95" s="66" t="str">
        <f>+ELEMENTOS!E85</f>
        <v>PAQUETE</v>
      </c>
      <c r="F95" s="66">
        <f>+ELEMENTOS!F85</f>
        <v>2</v>
      </c>
      <c r="G95" s="66" t="str">
        <f>+ELEMENTOS!G85</f>
        <v>N/A</v>
      </c>
      <c r="H95" s="48">
        <f>+ELEMENTOS!Y85</f>
        <v>3626</v>
      </c>
      <c r="I95" s="79">
        <f t="shared" si="3"/>
        <v>7252</v>
      </c>
    </row>
    <row r="96" spans="2:9" x14ac:dyDescent="0.25">
      <c r="B96" s="51">
        <f>+ELEMENTOS!B86</f>
        <v>89</v>
      </c>
      <c r="C96" s="66" t="str">
        <f>+ELEMENTOS!C86</f>
        <v>UTENCILIO 7  -PATOS</v>
      </c>
      <c r="D96" s="66" t="str">
        <f>+ELEMENTOS!D86</f>
        <v xml:space="preserve">Servilletas por 100unidades  </v>
      </c>
      <c r="E96" s="66" t="str">
        <f>+ELEMENTOS!E86</f>
        <v>PAQUETE</v>
      </c>
      <c r="F96" s="66">
        <f>+ELEMENTOS!F86</f>
        <v>3</v>
      </c>
      <c r="G96" s="66" t="str">
        <f>+ELEMENTOS!G86</f>
        <v>N/A</v>
      </c>
      <c r="H96" s="48">
        <f>+ELEMENTOS!Y86</f>
        <v>4119</v>
      </c>
      <c r="I96" s="79">
        <f t="shared" si="3"/>
        <v>12357</v>
      </c>
    </row>
    <row r="97" spans="2:9" x14ac:dyDescent="0.25">
      <c r="B97" s="51">
        <f>+ELEMENTOS!B87</f>
        <v>90</v>
      </c>
      <c r="C97" s="66" t="str">
        <f>+ELEMENTOS!C87</f>
        <v>UTENCILIO 8  -PATOS</v>
      </c>
      <c r="D97" s="66" t="str">
        <f>+ELEMENTOS!D87</f>
        <v xml:space="preserve">Guantes 1 caja de 100 unidades </v>
      </c>
      <c r="E97" s="66" t="str">
        <f>+ELEMENTOS!E87</f>
        <v>PAQUETE</v>
      </c>
      <c r="F97" s="66">
        <f>+ELEMENTOS!F87</f>
        <v>1</v>
      </c>
      <c r="G97" s="66" t="str">
        <f>+ELEMENTOS!G87</f>
        <v>N/A</v>
      </c>
      <c r="H97" s="48">
        <f>+ELEMENTOS!Y87</f>
        <v>7442</v>
      </c>
      <c r="I97" s="79">
        <f t="shared" si="3"/>
        <v>7442</v>
      </c>
    </row>
    <row r="98" spans="2:9" x14ac:dyDescent="0.25">
      <c r="B98" s="51">
        <f>+ELEMENTOS!B88</f>
        <v>91</v>
      </c>
      <c r="C98" s="66" t="str">
        <f>+ELEMENTOS!C88</f>
        <v>UTENCILIO 9  -PATOS</v>
      </c>
      <c r="D98" s="66" t="str">
        <f>+ELEMENTOS!D88</f>
        <v>Gorros para la cabeza 100 unds</v>
      </c>
      <c r="E98" s="66" t="str">
        <f>+ELEMENTOS!E88</f>
        <v>PAQUETE</v>
      </c>
      <c r="F98" s="66">
        <f>+ELEMENTOS!F88</f>
        <v>1</v>
      </c>
      <c r="G98" s="66" t="str">
        <f>+ELEMENTOS!G88</f>
        <v>N/A</v>
      </c>
      <c r="H98" s="48">
        <f>+ELEMENTOS!Y88</f>
        <v>23707</v>
      </c>
      <c r="I98" s="79">
        <f t="shared" si="3"/>
        <v>23707</v>
      </c>
    </row>
    <row r="99" spans="2:9" x14ac:dyDescent="0.25">
      <c r="B99" s="51">
        <f>+ELEMENTOS!B89</f>
        <v>92</v>
      </c>
      <c r="C99" s="66" t="str">
        <f>+ELEMENTOS!C89</f>
        <v>UTENCILIO 10  -PATOS</v>
      </c>
      <c r="D99" s="66" t="str">
        <f>+ELEMENTOS!D89</f>
        <v>Bolsas negras para  basura x 6 unds</v>
      </c>
      <c r="E99" s="66" t="str">
        <f>+ELEMENTOS!E89</f>
        <v>PAQUETE</v>
      </c>
      <c r="F99" s="66">
        <f>+ELEMENTOS!F89</f>
        <v>1</v>
      </c>
      <c r="G99" s="66" t="str">
        <f>+ELEMENTOS!G89</f>
        <v>N/A</v>
      </c>
      <c r="H99" s="48">
        <f>+ELEMENTOS!Y89</f>
        <v>5170</v>
      </c>
      <c r="I99" s="79">
        <f t="shared" si="3"/>
        <v>5170</v>
      </c>
    </row>
    <row r="100" spans="2:9" ht="29.25" customHeight="1" x14ac:dyDescent="0.25">
      <c r="B100" s="51">
        <f>+ELEMENTOS!B90</f>
        <v>93</v>
      </c>
      <c r="C100" s="66" t="str">
        <f>+ELEMENTOS!C90</f>
        <v xml:space="preserve">Sombrero de fique PASTOS </v>
      </c>
      <c r="D100" s="66" t="str">
        <f>+ELEMENTOS!D90</f>
        <v xml:space="preserve">Sombrero del territorio indígena - materil  fique tejido por tejedoras de territorio </v>
      </c>
      <c r="E100" s="66" t="str">
        <f>+ELEMENTOS!E90</f>
        <v>UNIDAD</v>
      </c>
      <c r="F100" s="66">
        <f>+ELEMENTOS!F90</f>
        <v>40</v>
      </c>
      <c r="G100" s="66" t="str">
        <f>+ELEMENTOS!G90</f>
        <v>N/A</v>
      </c>
      <c r="H100" s="48">
        <f>+ELEMENTOS!Y90</f>
        <v>62475</v>
      </c>
      <c r="I100" s="79">
        <f t="shared" si="3"/>
        <v>2499000</v>
      </c>
    </row>
    <row r="101" spans="2:9" s="59" customFormat="1" ht="29.25" customHeight="1" x14ac:dyDescent="0.25">
      <c r="B101" s="51">
        <f>+ELEMENTOS!B91</f>
        <v>94</v>
      </c>
      <c r="C101" s="66" t="str">
        <f>+ELEMENTOS!C91</f>
        <v>Agenda y Esfero ecológico </v>
      </c>
      <c r="D101" s="66" t="str">
        <f>+ELEMENTOS!D91</f>
        <v>Agenda en cartón reciclado con esfero ecológico. Impresión en tinta plástica y logo institucional en ambas caras. </v>
      </c>
      <c r="E101" s="66" t="str">
        <f>+ELEMENTOS!E91</f>
        <v>UNIDAD</v>
      </c>
      <c r="F101" s="66">
        <f>+ELEMENTOS!F91</f>
        <v>40</v>
      </c>
      <c r="G101" s="66" t="str">
        <f>+ELEMENTOS!G91</f>
        <v>N/A</v>
      </c>
      <c r="H101" s="48">
        <f>+ELEMENTOS!Y91</f>
        <v>17504</v>
      </c>
      <c r="I101" s="79">
        <f t="shared" si="3"/>
        <v>700160</v>
      </c>
    </row>
    <row r="102" spans="2:9" ht="21" customHeight="1" x14ac:dyDescent="0.25">
      <c r="B102" s="51">
        <v>95</v>
      </c>
      <c r="C102" s="66" t="str">
        <f>+ELEMENTOS!C97</f>
        <v xml:space="preserve">PIEZA PUBLICITARIA </v>
      </c>
      <c r="D102" s="98" t="str">
        <f>+ELEMENTOS!D97</f>
        <v>Bolsa para lo elementos de publicidad que se requieran</v>
      </c>
      <c r="E102" s="98"/>
      <c r="F102" s="98"/>
      <c r="G102" s="98"/>
      <c r="H102" s="98"/>
      <c r="I102" s="80">
        <f>+ELEMENTOS!H97</f>
        <v>8657768</v>
      </c>
    </row>
    <row r="103" spans="2:9" ht="15.75" thickBot="1" x14ac:dyDescent="0.3">
      <c r="B103" s="96" t="s">
        <v>236</v>
      </c>
      <c r="C103" s="97"/>
      <c r="D103" s="97"/>
      <c r="E103" s="97"/>
      <c r="F103" s="97"/>
      <c r="G103" s="97"/>
      <c r="H103" s="97"/>
      <c r="I103" s="81">
        <f>SUM(I8:I102)</f>
        <v>112117521</v>
      </c>
    </row>
    <row r="104" spans="2:9" x14ac:dyDescent="0.25">
      <c r="B104" s="45"/>
      <c r="C104" s="45"/>
      <c r="D104" s="45"/>
      <c r="E104" s="45"/>
      <c r="F104" s="45"/>
      <c r="G104" s="45"/>
    </row>
    <row r="105" spans="2:9" x14ac:dyDescent="0.25">
      <c r="B105" s="45"/>
      <c r="C105" s="45"/>
      <c r="D105" s="45"/>
      <c r="E105" s="45"/>
      <c r="F105" s="45"/>
      <c r="G105" s="45"/>
    </row>
    <row r="106" spans="2:9" x14ac:dyDescent="0.25">
      <c r="B106" s="45"/>
      <c r="C106" s="45"/>
      <c r="D106" s="45"/>
      <c r="E106" s="45"/>
      <c r="F106" s="45"/>
      <c r="G106" s="75">
        <v>111309000</v>
      </c>
      <c r="H106" s="67">
        <f>+G106-I103</f>
        <v>-808521</v>
      </c>
    </row>
    <row r="107" spans="2:9" x14ac:dyDescent="0.25">
      <c r="B107" s="45"/>
      <c r="C107" s="45"/>
      <c r="D107" s="45"/>
      <c r="E107" s="45"/>
      <c r="F107" s="45"/>
      <c r="G107" s="45"/>
    </row>
    <row r="108" spans="2:9" x14ac:dyDescent="0.25">
      <c r="B108" s="45"/>
      <c r="C108" s="45"/>
      <c r="D108" s="45"/>
      <c r="E108" s="45"/>
      <c r="F108" s="45"/>
      <c r="G108" s="45"/>
    </row>
    <row r="109" spans="2:9" x14ac:dyDescent="0.25">
      <c r="B109" s="45"/>
      <c r="C109" s="45"/>
      <c r="D109" s="45"/>
      <c r="E109" s="45"/>
      <c r="F109" s="45"/>
      <c r="G109" s="45"/>
    </row>
    <row r="110" spans="2:9" x14ac:dyDescent="0.25">
      <c r="B110" s="45"/>
      <c r="C110" s="45"/>
      <c r="D110" s="45"/>
      <c r="E110" s="45"/>
      <c r="F110" s="45"/>
      <c r="G110" s="45"/>
    </row>
    <row r="111" spans="2:9" x14ac:dyDescent="0.25">
      <c r="B111" s="45"/>
      <c r="C111" s="45"/>
      <c r="D111" s="45"/>
      <c r="E111" s="45"/>
      <c r="F111" s="45"/>
      <c r="G111" s="45"/>
    </row>
    <row r="112" spans="2:9" x14ac:dyDescent="0.25">
      <c r="B112" s="45"/>
      <c r="C112" s="45"/>
      <c r="D112" s="45"/>
      <c r="E112" s="45"/>
      <c r="F112" s="45"/>
      <c r="G112" s="45"/>
    </row>
    <row r="113" spans="2:7" x14ac:dyDescent="0.25">
      <c r="B113" s="45"/>
      <c r="C113" s="45"/>
      <c r="D113" s="45"/>
      <c r="E113" s="45"/>
      <c r="F113" s="45"/>
      <c r="G113" s="45"/>
    </row>
    <row r="114" spans="2:7" x14ac:dyDescent="0.25">
      <c r="B114" s="45"/>
      <c r="C114" s="45"/>
      <c r="D114" s="45"/>
      <c r="E114" s="45"/>
      <c r="F114" s="45"/>
      <c r="G114" s="45"/>
    </row>
    <row r="115" spans="2:7" x14ac:dyDescent="0.25">
      <c r="B115" s="45"/>
      <c r="C115" s="45"/>
      <c r="D115" s="45"/>
      <c r="E115" s="45"/>
      <c r="F115" s="45"/>
      <c r="G115" s="45"/>
    </row>
    <row r="116" spans="2:7" x14ac:dyDescent="0.25">
      <c r="B116" s="45"/>
      <c r="C116" s="45"/>
      <c r="D116" s="45"/>
      <c r="E116" s="45"/>
      <c r="F116" s="45"/>
      <c r="G116" s="45"/>
    </row>
    <row r="117" spans="2:7" x14ac:dyDescent="0.25">
      <c r="B117" s="45"/>
      <c r="C117" s="45"/>
      <c r="D117" s="45"/>
      <c r="E117" s="45"/>
      <c r="F117" s="45"/>
      <c r="G117" s="45"/>
    </row>
    <row r="118" spans="2:7" x14ac:dyDescent="0.25">
      <c r="B118" s="45"/>
      <c r="C118" s="45"/>
      <c r="D118" s="45"/>
      <c r="E118" s="45"/>
      <c r="F118" s="45"/>
      <c r="G118" s="45"/>
    </row>
    <row r="119" spans="2:7" x14ac:dyDescent="0.25">
      <c r="B119" s="45"/>
      <c r="C119" s="45"/>
      <c r="D119" s="45"/>
      <c r="E119" s="45"/>
      <c r="F119" s="45"/>
      <c r="G119" s="45"/>
    </row>
    <row r="120" spans="2:7" x14ac:dyDescent="0.25">
      <c r="B120" s="45"/>
      <c r="C120" s="45"/>
      <c r="D120" s="45"/>
      <c r="E120" s="45"/>
      <c r="F120" s="45"/>
      <c r="G120" s="45"/>
    </row>
    <row r="121" spans="2:7" x14ac:dyDescent="0.25">
      <c r="B121" s="45"/>
      <c r="C121" s="45"/>
      <c r="D121" s="45"/>
      <c r="E121" s="45"/>
      <c r="F121" s="45"/>
      <c r="G121" s="45"/>
    </row>
    <row r="122" spans="2:7" x14ac:dyDescent="0.25">
      <c r="B122" s="45"/>
      <c r="C122" s="45"/>
      <c r="D122" s="45"/>
      <c r="E122" s="45"/>
      <c r="F122" s="45"/>
      <c r="G122" s="45"/>
    </row>
    <row r="123" spans="2:7" x14ac:dyDescent="0.25">
      <c r="B123" s="45"/>
      <c r="C123" s="45"/>
      <c r="D123" s="45"/>
      <c r="E123" s="45"/>
      <c r="F123" s="45"/>
      <c r="G123" s="45"/>
    </row>
    <row r="124" spans="2:7" x14ac:dyDescent="0.25">
      <c r="B124" s="45"/>
      <c r="C124" s="45"/>
      <c r="D124" s="45"/>
      <c r="E124" s="45"/>
      <c r="F124" s="45"/>
      <c r="G124" s="45"/>
    </row>
    <row r="125" spans="2:7" x14ac:dyDescent="0.25">
      <c r="B125" s="45"/>
      <c r="C125" s="45"/>
      <c r="D125" s="45"/>
      <c r="E125" s="45"/>
      <c r="F125" s="45"/>
      <c r="G125" s="45"/>
    </row>
    <row r="126" spans="2:7" x14ac:dyDescent="0.25">
      <c r="B126" s="45"/>
      <c r="C126" s="45"/>
      <c r="D126" s="45"/>
      <c r="E126" s="45"/>
      <c r="F126" s="45"/>
      <c r="G126" s="45"/>
    </row>
    <row r="127" spans="2:7" x14ac:dyDescent="0.25">
      <c r="B127" s="45"/>
      <c r="C127" s="45"/>
      <c r="D127" s="45"/>
      <c r="E127" s="45"/>
      <c r="F127" s="45"/>
      <c r="G127" s="45"/>
    </row>
    <row r="128" spans="2:7" x14ac:dyDescent="0.25">
      <c r="B128" s="45"/>
      <c r="C128" s="45"/>
      <c r="D128" s="45"/>
      <c r="E128" s="45"/>
      <c r="F128" s="45"/>
      <c r="G128" s="45"/>
    </row>
    <row r="129" spans="2:7" x14ac:dyDescent="0.25">
      <c r="B129" s="45"/>
      <c r="C129" s="45"/>
      <c r="D129" s="45"/>
      <c r="E129" s="45"/>
      <c r="F129" s="45"/>
      <c r="G129" s="45"/>
    </row>
    <row r="130" spans="2:7" x14ac:dyDescent="0.25">
      <c r="B130" s="45"/>
      <c r="C130" s="45"/>
      <c r="D130" s="45"/>
      <c r="E130" s="45"/>
      <c r="F130" s="45"/>
      <c r="G130" s="45"/>
    </row>
    <row r="131" spans="2:7" x14ac:dyDescent="0.25">
      <c r="B131" s="45"/>
      <c r="C131" s="45"/>
      <c r="D131" s="45"/>
      <c r="E131" s="45"/>
      <c r="F131" s="45"/>
      <c r="G131" s="45"/>
    </row>
    <row r="132" spans="2:7" x14ac:dyDescent="0.25">
      <c r="B132" s="45"/>
      <c r="C132" s="45"/>
      <c r="D132" s="45"/>
      <c r="E132" s="45"/>
      <c r="F132" s="45"/>
      <c r="G132" s="45"/>
    </row>
    <row r="133" spans="2:7" x14ac:dyDescent="0.25">
      <c r="B133" s="45"/>
      <c r="C133" s="45"/>
      <c r="D133" s="45"/>
      <c r="E133" s="45"/>
      <c r="F133" s="45"/>
      <c r="G133" s="45"/>
    </row>
    <row r="134" spans="2:7" x14ac:dyDescent="0.25">
      <c r="B134" s="45"/>
      <c r="C134" s="45"/>
      <c r="D134" s="45"/>
      <c r="E134" s="45"/>
      <c r="F134" s="45"/>
      <c r="G134" s="45"/>
    </row>
    <row r="135" spans="2:7" x14ac:dyDescent="0.25">
      <c r="B135" s="45"/>
      <c r="C135" s="45"/>
      <c r="D135" s="45"/>
      <c r="E135" s="45"/>
      <c r="F135" s="45"/>
      <c r="G135" s="45"/>
    </row>
    <row r="136" spans="2:7" x14ac:dyDescent="0.25">
      <c r="B136" s="45"/>
      <c r="C136" s="45"/>
      <c r="D136" s="45"/>
      <c r="E136" s="45"/>
      <c r="F136" s="45"/>
      <c r="G136" s="45"/>
    </row>
    <row r="137" spans="2:7" x14ac:dyDescent="0.25">
      <c r="B137" s="45"/>
      <c r="C137" s="45"/>
      <c r="D137" s="45"/>
      <c r="E137" s="45"/>
      <c r="F137" s="45"/>
      <c r="G137" s="45"/>
    </row>
    <row r="138" spans="2:7" x14ac:dyDescent="0.25">
      <c r="B138" s="45"/>
      <c r="C138" s="45"/>
      <c r="D138" s="45"/>
      <c r="E138" s="45"/>
      <c r="F138" s="45"/>
      <c r="G138" s="45"/>
    </row>
    <row r="139" spans="2:7" x14ac:dyDescent="0.25">
      <c r="B139" s="45"/>
      <c r="C139" s="45"/>
      <c r="D139" s="45"/>
      <c r="E139" s="45"/>
      <c r="F139" s="45"/>
      <c r="G139" s="45"/>
    </row>
    <row r="140" spans="2:7" x14ac:dyDescent="0.25">
      <c r="B140" s="45"/>
      <c r="C140" s="45"/>
      <c r="D140" s="45"/>
      <c r="E140" s="45"/>
      <c r="F140" s="45"/>
      <c r="G140" s="45"/>
    </row>
    <row r="141" spans="2:7" x14ac:dyDescent="0.25">
      <c r="B141" s="45"/>
      <c r="C141" s="45"/>
      <c r="D141" s="45"/>
      <c r="E141" s="45"/>
      <c r="F141" s="45"/>
      <c r="G141" s="45"/>
    </row>
    <row r="142" spans="2:7" x14ac:dyDescent="0.25">
      <c r="B142" s="45"/>
      <c r="C142" s="45"/>
      <c r="D142" s="45"/>
      <c r="E142" s="45"/>
      <c r="F142" s="45"/>
      <c r="G142" s="45"/>
    </row>
    <row r="143" spans="2:7" x14ac:dyDescent="0.25">
      <c r="B143" s="45"/>
      <c r="C143" s="45"/>
      <c r="D143" s="45"/>
      <c r="E143" s="45"/>
      <c r="F143" s="45"/>
      <c r="G143" s="45"/>
    </row>
    <row r="144" spans="2:7" x14ac:dyDescent="0.25">
      <c r="B144" s="45"/>
      <c r="C144" s="45"/>
      <c r="D144" s="45"/>
      <c r="E144" s="45"/>
      <c r="F144" s="45"/>
      <c r="G144" s="45"/>
    </row>
    <row r="145" spans="2:7" x14ac:dyDescent="0.25">
      <c r="B145" s="45"/>
      <c r="C145" s="45"/>
      <c r="D145" s="45"/>
      <c r="E145" s="45"/>
      <c r="F145" s="45"/>
      <c r="G145" s="45"/>
    </row>
    <row r="146" spans="2:7" x14ac:dyDescent="0.25">
      <c r="B146" s="45"/>
      <c r="C146" s="45"/>
      <c r="D146" s="45"/>
      <c r="E146" s="45"/>
      <c r="F146" s="45"/>
      <c r="G146" s="45"/>
    </row>
    <row r="147" spans="2:7" x14ac:dyDescent="0.25">
      <c r="B147" s="45"/>
      <c r="C147" s="45"/>
      <c r="D147" s="45"/>
      <c r="E147" s="45"/>
      <c r="F147" s="45"/>
      <c r="G147" s="45"/>
    </row>
    <row r="148" spans="2:7" x14ac:dyDescent="0.25">
      <c r="B148" s="45"/>
      <c r="C148" s="45"/>
      <c r="D148" s="45"/>
      <c r="E148" s="45"/>
      <c r="F148" s="45"/>
      <c r="G148" s="45"/>
    </row>
    <row r="149" spans="2:7" x14ac:dyDescent="0.25">
      <c r="B149" s="45"/>
      <c r="C149" s="45"/>
      <c r="D149" s="45"/>
      <c r="E149" s="45"/>
      <c r="F149" s="45"/>
      <c r="G149" s="45"/>
    </row>
    <row r="150" spans="2:7" x14ac:dyDescent="0.25">
      <c r="B150" s="45"/>
      <c r="C150" s="45"/>
      <c r="D150" s="45"/>
      <c r="E150" s="45"/>
      <c r="F150" s="45"/>
      <c r="G150" s="45"/>
    </row>
    <row r="151" spans="2:7" x14ac:dyDescent="0.25">
      <c r="B151" s="45"/>
      <c r="C151" s="45"/>
      <c r="D151" s="45"/>
      <c r="E151" s="45"/>
      <c r="F151" s="45"/>
      <c r="G151" s="45"/>
    </row>
    <row r="152" spans="2:7" x14ac:dyDescent="0.25">
      <c r="B152" s="45"/>
      <c r="C152" s="45"/>
      <c r="D152" s="45"/>
      <c r="E152" s="45"/>
      <c r="F152" s="45"/>
      <c r="G152" s="45"/>
    </row>
    <row r="153" spans="2:7" x14ac:dyDescent="0.25">
      <c r="B153" s="45"/>
      <c r="C153" s="45"/>
      <c r="D153" s="45"/>
      <c r="E153" s="45"/>
      <c r="F153" s="45"/>
      <c r="G153" s="45"/>
    </row>
    <row r="154" spans="2:7" x14ac:dyDescent="0.25">
      <c r="B154" s="45"/>
      <c r="C154" s="45"/>
      <c r="D154" s="45"/>
      <c r="E154" s="45"/>
      <c r="F154" s="45"/>
      <c r="G154" s="45"/>
    </row>
    <row r="155" spans="2:7" x14ac:dyDescent="0.25">
      <c r="B155" s="45"/>
      <c r="C155" s="45"/>
      <c r="D155" s="45"/>
      <c r="E155" s="45"/>
      <c r="F155" s="45"/>
      <c r="G155" s="45"/>
    </row>
    <row r="156" spans="2:7" x14ac:dyDescent="0.25">
      <c r="B156" s="45"/>
      <c r="C156" s="45"/>
      <c r="D156" s="45"/>
      <c r="E156" s="45"/>
      <c r="F156" s="45"/>
      <c r="G156" s="45"/>
    </row>
    <row r="157" spans="2:7" x14ac:dyDescent="0.25">
      <c r="B157" s="45"/>
      <c r="C157" s="45"/>
      <c r="D157" s="45"/>
      <c r="E157" s="45"/>
      <c r="F157" s="45"/>
      <c r="G157" s="45"/>
    </row>
    <row r="158" spans="2:7" x14ac:dyDescent="0.25">
      <c r="B158" s="45"/>
      <c r="C158" s="45"/>
      <c r="D158" s="45"/>
      <c r="E158" s="45"/>
      <c r="F158" s="45"/>
      <c r="G158" s="45"/>
    </row>
    <row r="159" spans="2:7" x14ac:dyDescent="0.25">
      <c r="B159" s="45"/>
      <c r="C159" s="45"/>
      <c r="D159" s="45"/>
      <c r="E159" s="45"/>
      <c r="F159" s="45"/>
      <c r="G159" s="45"/>
    </row>
    <row r="160" spans="2:7" x14ac:dyDescent="0.25">
      <c r="B160" s="45"/>
      <c r="C160" s="45"/>
      <c r="D160" s="45"/>
      <c r="E160" s="45"/>
      <c r="F160" s="45"/>
      <c r="G160" s="45"/>
    </row>
    <row r="161" spans="2:7" x14ac:dyDescent="0.25">
      <c r="B161" s="45"/>
      <c r="C161" s="45"/>
      <c r="D161" s="45"/>
      <c r="E161" s="45"/>
      <c r="F161" s="45"/>
      <c r="G161" s="45"/>
    </row>
    <row r="162" spans="2:7" x14ac:dyDescent="0.25">
      <c r="B162" s="45"/>
      <c r="C162" s="45"/>
      <c r="D162" s="45"/>
      <c r="E162" s="45"/>
      <c r="F162" s="45"/>
      <c r="G162" s="45"/>
    </row>
    <row r="163" spans="2:7" x14ac:dyDescent="0.25">
      <c r="B163" s="45"/>
      <c r="C163" s="45"/>
      <c r="D163" s="45"/>
      <c r="E163" s="45"/>
      <c r="F163" s="45"/>
      <c r="G163" s="45"/>
    </row>
  </sheetData>
  <autoFilter ref="B6:I103"/>
  <mergeCells count="8">
    <mergeCell ref="B103:H103"/>
    <mergeCell ref="D102:H102"/>
    <mergeCell ref="B3:B5"/>
    <mergeCell ref="C3:C5"/>
    <mergeCell ref="D3:D5"/>
    <mergeCell ref="E3:G5"/>
    <mergeCell ref="H3:I5"/>
    <mergeCell ref="B7:I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0172149F-EDF0-48C1-978E-0F09C4C5B80B}"/>
</file>

<file path=customXml/itemProps2.xml><?xml version="1.0" encoding="utf-8"?>
<ds:datastoreItem xmlns:ds="http://schemas.openxmlformats.org/officeDocument/2006/customXml" ds:itemID="{9BA226F6-06C6-4B18-88C8-7F7EBE1CBBB4}"/>
</file>

<file path=customXml/itemProps3.xml><?xml version="1.0" encoding="utf-8"?>
<ds:datastoreItem xmlns:ds="http://schemas.openxmlformats.org/officeDocument/2006/customXml" ds:itemID="{DD341A06-7283-40D0-8C68-236754E0B2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RRHH</vt:lpstr>
      <vt:lpstr>ELEMENTOS</vt:lpstr>
      <vt:lpstr>PRESUPUESTO</vt:lpstr>
      <vt:lpstr>RRHH!Área_de_impresión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David Aldana Garcia</dc:creator>
  <cp:lastModifiedBy>Caro</cp:lastModifiedBy>
  <dcterms:created xsi:type="dcterms:W3CDTF">2025-08-31T18:25:06Z</dcterms:created>
  <dcterms:modified xsi:type="dcterms:W3CDTF">2025-11-16T01:41:48Z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